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gabri\OneDrive\Documentos\.OBRAS SEDUC\PROJETOS VINICIUS\PROJETO MODULAR\"/>
    </mc:Choice>
  </mc:AlternateContent>
  <xr:revisionPtr revIDLastSave="0" documentId="13_ncr:1_{483F7410-A567-418E-8BAD-85E8322B88EB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RESUMO QUANTITATIVO (2)" sheetId="13" state="hidden" r:id="rId1"/>
    <sheet name="COBERT. ESC MODULAR" sheetId="17" r:id="rId2"/>
    <sheet name="Planilha5 (2)" sheetId="14" state="hidden" r:id="rId3"/>
  </sheets>
  <definedNames>
    <definedName name="_xlnm._FilterDatabase" localSheetId="2" hidden="1">'Planilha5 (2)'!$B$2:$G$2</definedName>
    <definedName name="_xlnm._FilterDatabase" localSheetId="0" hidden="1">'RESUMO QUANTITATIVO (2)'!$J$2:$M$2</definedName>
    <definedName name="_xlnm.Print_Area" localSheetId="1">'COBERT. ESC MODULAR'!$A$1:$F$11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7" l="1"/>
  <c r="C9" i="17"/>
  <c r="C10" i="17" l="1"/>
  <c r="F9" i="17"/>
  <c r="F10" i="17"/>
  <c r="I4" i="17"/>
  <c r="I5" i="17" s="1"/>
  <c r="E8" i="17" s="1"/>
  <c r="F4" i="17"/>
  <c r="L20" i="13"/>
  <c r="L4" i="13"/>
  <c r="L24" i="14"/>
  <c r="L23" i="14"/>
  <c r="L22" i="14"/>
  <c r="L21" i="14"/>
  <c r="L20" i="14"/>
  <c r="L19" i="14"/>
  <c r="L18" i="14"/>
  <c r="L17" i="14"/>
  <c r="M16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M3" i="14"/>
  <c r="L25" i="14" s="1"/>
  <c r="L3" i="14"/>
  <c r="M16" i="13"/>
  <c r="M3" i="13"/>
  <c r="L16" i="13"/>
  <c r="L3" i="13"/>
  <c r="L6" i="13"/>
  <c r="L7" i="13"/>
  <c r="L10" i="13"/>
  <c r="L11" i="13"/>
  <c r="L14" i="13"/>
  <c r="L15" i="13"/>
  <c r="L19" i="13"/>
  <c r="L23" i="13"/>
  <c r="F7" i="17" l="1"/>
  <c r="F6" i="17"/>
  <c r="F8" i="17"/>
  <c r="I6" i="17"/>
  <c r="L22" i="13"/>
  <c r="L18" i="13"/>
  <c r="L13" i="13"/>
  <c r="L9" i="13"/>
  <c r="L5" i="13"/>
  <c r="L21" i="13"/>
  <c r="L17" i="13"/>
  <c r="L12" i="13"/>
  <c r="L8" i="13"/>
  <c r="F11" i="17" l="1"/>
  <c r="F13" i="17" s="1"/>
  <c r="L24" i="13"/>
</calcChain>
</file>

<file path=xl/sharedStrings.xml><?xml version="1.0" encoding="utf-8"?>
<sst xmlns="http://schemas.openxmlformats.org/spreadsheetml/2006/main" count="701" uniqueCount="121">
  <si>
    <t>ITEM</t>
  </si>
  <si>
    <t>DESCRIÇÃO DO MATERIAL</t>
  </si>
  <si>
    <t>QUANTIDADE</t>
  </si>
  <si>
    <t>001</t>
  </si>
  <si>
    <t>002</t>
  </si>
  <si>
    <t>003</t>
  </si>
  <si>
    <t>004</t>
  </si>
  <si>
    <t>005</t>
  </si>
  <si>
    <t>metros</t>
  </si>
  <si>
    <t>Cantoneiras Abas Iguais 1" x 1/8"</t>
  </si>
  <si>
    <t>Unidade</t>
  </si>
  <si>
    <t>LISTA DE MATERIAIS - AÇO</t>
  </si>
  <si>
    <t>Peso Acumulado</t>
  </si>
  <si>
    <t>Peso Kg/m (*m²)</t>
  </si>
  <si>
    <t>unidades</t>
  </si>
  <si>
    <t>Perfil U 80x50 #1.95mm</t>
  </si>
  <si>
    <t>Perfil U enrijecido 75x40x15 #1.95mm</t>
  </si>
  <si>
    <t>Parabolt 3/8" x 75mm</t>
  </si>
  <si>
    <t>Perfil U enrijecido 100x50x15 #2.00mm</t>
  </si>
  <si>
    <t>CALHA MET. 300X500X100X50X15 #2.00</t>
  </si>
  <si>
    <t>N.A.</t>
  </si>
  <si>
    <t>PESO TOTAL APROXIMADO =====================&gt;</t>
  </si>
  <si>
    <t>006</t>
  </si>
  <si>
    <t>Perfil U 100x40 #1.95mm</t>
  </si>
  <si>
    <t>CALHA MET. 15x50x100x240x240x100x50x15</t>
  </si>
  <si>
    <t>Perfil U 100x40 #2.0mm</t>
  </si>
  <si>
    <t>Perfil U enrijecido 90x40x15 #2.00mm</t>
  </si>
  <si>
    <t>Perfil U 80x40 #2.00mm</t>
  </si>
  <si>
    <t>Perfil U enrijecido 75x40x15 #1.50mm</t>
  </si>
  <si>
    <t>Barra roscada 1/2"</t>
  </si>
  <si>
    <t>Chapa base 250x720 #9.52mm</t>
  </si>
  <si>
    <t>metros quadrados</t>
  </si>
  <si>
    <t>kg/m²</t>
  </si>
  <si>
    <t>Chapa base 250x545 #9.52mm</t>
  </si>
  <si>
    <t>007</t>
  </si>
  <si>
    <t>Chapa base 250x510 #9.52mm</t>
  </si>
  <si>
    <t>008</t>
  </si>
  <si>
    <t>Chapa base 250x470 #9.52mm</t>
  </si>
  <si>
    <t>009</t>
  </si>
  <si>
    <t>Chapa base 250x445 #9.52mm</t>
  </si>
  <si>
    <t>Chapa base 250x360 #9.52mm</t>
  </si>
  <si>
    <t>Chapa base 200x200 #9.52mm</t>
  </si>
  <si>
    <t>010</t>
  </si>
  <si>
    <t>Ferro Φ10 para ancoragem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</si>
  <si>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</si>
  <si>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</si>
  <si>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</si>
  <si>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</si>
  <si>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</si>
  <si>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</si>
  <si>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</si>
  <si>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</si>
  <si>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</si>
  <si>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</si>
  <si>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</si>
  <si>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</si>
  <si>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</si>
  <si>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</si>
  <si>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</si>
  <si>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</si>
  <si>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</si>
  <si>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</si>
  <si>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</si>
  <si>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</si>
  <si>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</si>
  <si>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</si>
  <si>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</si>
  <si>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</si>
  <si>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</si>
  <si>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</si>
  <si>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</si>
  <si>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</si>
  <si>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</si>
  <si>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</si>
  <si>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</si>
  <si>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</si>
  <si>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</si>
  <si>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</si>
  <si>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</si>
  <si>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</si>
  <si>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</si>
  <si>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</si>
  <si>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</si>
  <si>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</si>
  <si>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</si>
  <si>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</si>
  <si>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</si>
  <si>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</si>
  <si>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</si>
  <si>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</si>
  <si>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</si>
  <si>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</si>
  <si>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</si>
  <si>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</si>
  <si>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</si>
  <si>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</si>
  <si>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</si>
  <si>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</si>
  <si>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</si>
  <si>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</si>
  <si>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</si>
  <si>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</si>
  <si>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</si>
  <si>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</si>
  <si>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</si>
  <si>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</si>
  <si>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</si>
  <si>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</si>
  <si>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</si>
  <si>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</si>
  <si>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</si>
  <si>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</si>
  <si>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Kg</t>
  </si>
  <si>
    <t>kg</t>
  </si>
  <si>
    <t>PESO  TOTAL APROXIMADO</t>
  </si>
  <si>
    <t>Perfil U 80x40 #1.95mm</t>
  </si>
  <si>
    <t>Perfil U enrijecido 100x50x17 #2.00mm</t>
  </si>
  <si>
    <t>CALHA MET. 20X50X250X300X170x50x20 #2.00</t>
  </si>
  <si>
    <t>Chapa metálica 200x200 #9.52mm</t>
  </si>
  <si>
    <r>
      <t>Vergalhão CA-25</t>
    </r>
    <r>
      <rPr>
        <sz val="11"/>
        <color theme="1"/>
        <rFont val="Calibri"/>
        <family val="2"/>
      </rPr>
      <t xml:space="preserve"> para ancoragem</t>
    </r>
  </si>
  <si>
    <t xml:space="preserve">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</si>
</sst>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2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/>
    <xf numFmtId="43" fontId="3" fillId="0" borderId="0" xfId="1" applyFont="1" applyFill="1" applyAlignment="1">
      <alignment horizontal="center" vertical="center"/>
    </xf>
    <xf numFmtId="43" fontId="0" fillId="0" borderId="0" xfId="1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3" fontId="4" fillId="0" borderId="0" xfId="1" applyFont="1" applyAlignment="1">
      <alignment vertical="center" wrapText="1"/>
    </xf>
    <xf numFmtId="43" fontId="4" fillId="0" borderId="0" xfId="1" applyFont="1" applyAlignment="1">
      <alignment horizontal="center" vertical="center" wrapText="1"/>
    </xf>
    <xf numFmtId="43" fontId="4" fillId="0" borderId="0" xfId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0" fillId="3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0" fillId="3" borderId="6" xfId="0" applyNumberFormat="1" applyFont="1" applyFill="1" applyBorder="1" applyAlignment="1">
      <alignment horizontal="center" vertical="center"/>
    </xf>
    <xf numFmtId="49" fontId="0" fillId="3" borderId="7" xfId="0" applyNumberFormat="1" applyFont="1" applyFill="1" applyBorder="1" applyAlignment="1">
      <alignment horizontal="center" vertical="center"/>
    </xf>
    <xf numFmtId="49" fontId="0" fillId="4" borderId="6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49" fontId="0" fillId="4" borderId="8" xfId="0" applyNumberFormat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43" fontId="0" fillId="4" borderId="1" xfId="1" applyNumberFormat="1" applyFont="1" applyFill="1" applyBorder="1" applyAlignment="1"/>
    <xf numFmtId="43" fontId="0" fillId="4" borderId="9" xfId="1" applyNumberFormat="1" applyFont="1" applyFill="1" applyBorder="1" applyAlignment="1"/>
    <xf numFmtId="43" fontId="0" fillId="3" borderId="1" xfId="0" applyNumberFormat="1" applyFont="1" applyFill="1" applyBorder="1" applyAlignment="1">
      <alignment vertical="center"/>
    </xf>
    <xf numFmtId="43" fontId="6" fillId="3" borderId="14" xfId="0" applyNumberFormat="1" applyFont="1" applyFill="1" applyBorder="1" applyAlignment="1">
      <alignment vertical="center"/>
    </xf>
    <xf numFmtId="43" fontId="6" fillId="3" borderId="15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0" fillId="3" borderId="17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0" fillId="3" borderId="20" xfId="0" applyNumberFormat="1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/>
    </xf>
    <xf numFmtId="49" fontId="3" fillId="2" borderId="21" xfId="0" applyNumberFormat="1" applyFont="1" applyFill="1" applyBorder="1" applyAlignment="1">
      <alignment horizontal="center" vertical="center"/>
    </xf>
    <xf numFmtId="49" fontId="0" fillId="3" borderId="22" xfId="0" applyNumberFormat="1" applyFon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43" fontId="0" fillId="3" borderId="17" xfId="0" applyNumberFormat="1" applyFont="1" applyFill="1" applyBorder="1" applyAlignment="1">
      <alignment vertical="center"/>
    </xf>
    <xf numFmtId="43" fontId="0" fillId="4" borderId="17" xfId="1" applyNumberFormat="1" applyFont="1" applyFill="1" applyBorder="1" applyAlignment="1"/>
    <xf numFmtId="49" fontId="0" fillId="3" borderId="23" xfId="0" applyNumberFormat="1" applyFont="1" applyFill="1" applyBorder="1" applyAlignment="1">
      <alignment horizontal="center" vertical="center"/>
    </xf>
    <xf numFmtId="49" fontId="0" fillId="3" borderId="16" xfId="0" applyNumberFormat="1" applyFont="1" applyFill="1" applyBorder="1" applyAlignment="1">
      <alignment horizontal="center" vertical="center"/>
    </xf>
    <xf numFmtId="43" fontId="0" fillId="3" borderId="23" xfId="0" applyNumberFormat="1" applyFont="1" applyFill="1" applyBorder="1" applyAlignment="1">
      <alignment vertical="center"/>
    </xf>
    <xf numFmtId="49" fontId="0" fillId="3" borderId="24" xfId="0" applyNumberFormat="1" applyFont="1" applyFill="1" applyBorder="1" applyAlignment="1">
      <alignment horizontal="center" vertical="center"/>
    </xf>
    <xf numFmtId="43" fontId="6" fillId="4" borderId="2" xfId="1" applyNumberFormat="1" applyFont="1" applyFill="1" applyBorder="1" applyAlignment="1"/>
    <xf numFmtId="0" fontId="6" fillId="4" borderId="2" xfId="0" applyFont="1" applyFill="1" applyBorder="1" applyAlignment="1">
      <alignment horizontal="center" vertical="center"/>
    </xf>
    <xf numFmtId="43" fontId="0" fillId="0" borderId="0" xfId="1" applyNumberFormat="1" applyFont="1"/>
    <xf numFmtId="49" fontId="6" fillId="4" borderId="11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5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35" formatCode="_-* #,##0.00_-;\-* #,##0.00_-;_-* &quot;-&quot;??_-;_-@_-"/>
    </dxf>
    <dxf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9B706DF-7A10-4FB9-8E38-2E273BE9C122}" name="Tabela134576815" displayName="Tabela134576815" ref="A3:F11" totalsRowShown="0" headerRowDxfId="4">
  <autoFilter ref="A3:F11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30DD651C-5E38-4C47-958A-667C8B945105}" name="ITEM" dataDxfId="3"/>
    <tableColumn id="2" xr3:uid="{22F05A9C-B2B2-4DEB-8B2A-46A52E459BA3}" name="DESCRIÇÃO DO MATERIAL"/>
    <tableColumn id="3" xr3:uid="{5F417700-1E00-4983-A7A6-164EF7BA7BE3}" name="QUANTIDADE" dataDxfId="2" dataCellStyle="Vírgula">
      <calculatedColumnFormula>6.37*7+1.5*7+0.66*5</calculatedColumnFormula>
    </tableColumn>
    <tableColumn id="7" xr3:uid="{06448CE3-4D83-4D31-9B48-F528E2A90630}" name="Unidade"/>
    <tableColumn id="6" xr3:uid="{F7B84300-0051-40E8-8888-F1FF522942AF}" name="Peso Kg/m (*m²)" dataDxfId="1" dataCellStyle="Vírgula"/>
    <tableColumn id="8" xr3:uid="{E194ED0A-8535-4890-B9D1-55CA0694E0FF}" name="Peso Acumulado" dataDxfId="0" dataCellStyle="Vírgula">
      <calculatedColumnFormula>Tabela134576815[[#This Row],[Peso Kg/m (*m²)]]*Tabela134576815[[#This Row],[QUANTIDADE]]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DE12-9940-420C-B8A1-25AEDF7E9938}">
  <dimension ref="B1:M84"/>
  <sheetViews>
    <sheetView workbookViewId="0">
      <selection activeCell="O10" sqref="O10"/>
    </sheetView>
  </sheetViews>
  <sheetFormatPr defaultColWidth="3.42578125" defaultRowHeight="15" x14ac:dyDescent="0.25"/>
  <cols>
    <col min="2" max="2" width="5.28515625" style="15" hidden="1" customWidth="1"/>
    <col min="3" max="3" width="40" hidden="1" customWidth="1"/>
    <col min="4" max="4" width="12.85546875" style="15" hidden="1" customWidth="1"/>
    <col min="5" max="5" width="17.28515625" style="15" hidden="1" customWidth="1"/>
    <col min="6" max="6" width="15.85546875" style="15" hidden="1" customWidth="1"/>
    <col min="7" max="7" width="15.85546875" hidden="1" customWidth="1"/>
    <col min="8" max="8" width="3.42578125" customWidth="1"/>
    <col min="10" max="10" width="10.42578125" bestFit="1" customWidth="1"/>
    <col min="11" max="11" width="40" style="15" bestFit="1" customWidth="1"/>
    <col min="12" max="12" width="18.85546875" style="15" bestFit="1" customWidth="1"/>
    <col min="13" max="13" width="13.7109375" style="15" bestFit="1" customWidth="1"/>
    <col min="14" max="59" width="13.7109375" customWidth="1"/>
  </cols>
  <sheetData>
    <row r="1" spans="2:13" ht="15.75" thickBot="1" x14ac:dyDescent="0.3"/>
    <row r="2" spans="2:13" ht="15.75" x14ac:dyDescent="0.25">
      <c r="B2" s="15" t="s">
        <v>0</v>
      </c>
      <c r="C2" t="s">
        <v>1</v>
      </c>
      <c r="D2" s="15" t="s">
        <v>2</v>
      </c>
      <c r="E2" s="15" t="s">
        <v>10</v>
      </c>
      <c r="F2" s="15" t="s">
        <v>13</v>
      </c>
      <c r="G2" t="s">
        <v>12</v>
      </c>
      <c r="J2" s="35" t="s">
        <v>0</v>
      </c>
      <c r="K2" s="37" t="s">
        <v>1</v>
      </c>
      <c r="L2" s="35" t="s">
        <v>2</v>
      </c>
      <c r="M2" s="40" t="s">
        <v>10</v>
      </c>
    </row>
    <row r="3" spans="2:13" x14ac:dyDescent="0.25">
      <c r="B3" s="15" t="s">
        <v>86</v>
      </c>
      <c r="C3" t="s">
        <v>29</v>
      </c>
      <c r="D3" s="16">
        <v>3</v>
      </c>
      <c r="E3" s="15" t="s">
        <v>14</v>
      </c>
      <c r="F3" s="16" t="s">
        <v>20</v>
      </c>
      <c r="G3" s="16" t="s">
        <v>20</v>
      </c>
      <c r="J3" s="36" t="s">
        <v>3</v>
      </c>
      <c r="K3" s="38" t="s">
        <v>29</v>
      </c>
      <c r="L3" s="43">
        <f>SUMIF($C$3:$C$84,K3,$D$3:$D$84)</f>
        <v>33</v>
      </c>
      <c r="M3" s="41" t="str">
        <f>VLOOKUP(K3,$C$2:$E$84,3,FALSE)</f>
        <v>unidades</v>
      </c>
    </row>
    <row r="4" spans="2:13" x14ac:dyDescent="0.25">
      <c r="B4" s="15" t="s">
        <v>92</v>
      </c>
      <c r="C4" t="s">
        <v>29</v>
      </c>
      <c r="D4" s="16">
        <v>20</v>
      </c>
      <c r="E4" s="15" t="s">
        <v>14</v>
      </c>
      <c r="F4" s="16" t="s">
        <v>20</v>
      </c>
      <c r="G4" s="16" t="s">
        <v>20</v>
      </c>
      <c r="J4" s="34" t="s">
        <v>4</v>
      </c>
      <c r="K4" s="39" t="s">
        <v>24</v>
      </c>
      <c r="L4" s="44">
        <f t="shared" ref="L4:L15" si="0">SUMIF($C$3:$C$84,K4,$G$3:$G$84)</f>
        <v>179.3253</v>
      </c>
      <c r="M4" s="42" t="s">
        <v>112</v>
      </c>
    </row>
    <row r="5" spans="2:13" x14ac:dyDescent="0.25">
      <c r="B5" s="15" t="s">
        <v>102</v>
      </c>
      <c r="C5" t="s">
        <v>29</v>
      </c>
      <c r="D5" s="16">
        <v>10</v>
      </c>
      <c r="E5" s="15" t="s">
        <v>14</v>
      </c>
      <c r="F5" s="16" t="s">
        <v>20</v>
      </c>
      <c r="G5" s="16" t="s">
        <v>20</v>
      </c>
      <c r="J5" s="36" t="s">
        <v>5</v>
      </c>
      <c r="K5" s="38" t="s">
        <v>19</v>
      </c>
      <c r="L5" s="43">
        <f t="shared" si="0"/>
        <v>3047.3170378378381</v>
      </c>
      <c r="M5" s="41" t="s">
        <v>112</v>
      </c>
    </row>
    <row r="6" spans="2:13" x14ac:dyDescent="0.25">
      <c r="B6" s="15" t="s">
        <v>67</v>
      </c>
      <c r="C6" t="s">
        <v>24</v>
      </c>
      <c r="D6" s="16">
        <v>14.73</v>
      </c>
      <c r="E6" s="15" t="s">
        <v>8</v>
      </c>
      <c r="F6" s="16">
        <v>10.114054054054053</v>
      </c>
      <c r="G6" s="16">
        <v>179.3253</v>
      </c>
      <c r="J6" s="34" t="s">
        <v>6</v>
      </c>
      <c r="K6" s="39" t="s">
        <v>9</v>
      </c>
      <c r="L6" s="44">
        <f t="shared" si="0"/>
        <v>278.95979999999997</v>
      </c>
      <c r="M6" s="42" t="s">
        <v>112</v>
      </c>
    </row>
    <row r="7" spans="2:13" x14ac:dyDescent="0.25">
      <c r="B7" s="15" t="s">
        <v>7</v>
      </c>
      <c r="C7" t="s">
        <v>19</v>
      </c>
      <c r="D7" s="16">
        <v>68.37</v>
      </c>
      <c r="E7" s="15" t="s">
        <v>8</v>
      </c>
      <c r="F7" s="16">
        <v>12.04945945945946</v>
      </c>
      <c r="G7" s="16">
        <v>823.82154324324335</v>
      </c>
      <c r="J7" s="36" t="s">
        <v>7</v>
      </c>
      <c r="K7" s="38" t="s">
        <v>41</v>
      </c>
      <c r="L7" s="43">
        <f t="shared" si="0"/>
        <v>5.9756000000000009</v>
      </c>
      <c r="M7" s="41" t="s">
        <v>112</v>
      </c>
    </row>
    <row r="8" spans="2:13" x14ac:dyDescent="0.25">
      <c r="B8" s="15" t="s">
        <v>48</v>
      </c>
      <c r="C8" t="s">
        <v>19</v>
      </c>
      <c r="D8" s="16">
        <v>18</v>
      </c>
      <c r="E8" s="15" t="s">
        <v>8</v>
      </c>
      <c r="F8" s="16">
        <v>12.04945945945946</v>
      </c>
      <c r="G8" s="16">
        <v>179.3253</v>
      </c>
      <c r="J8" s="34" t="s">
        <v>22</v>
      </c>
      <c r="K8" s="39" t="s">
        <v>40</v>
      </c>
      <c r="L8" s="44">
        <f t="shared" si="0"/>
        <v>67.225499999999982</v>
      </c>
      <c r="M8" s="42" t="s">
        <v>112</v>
      </c>
    </row>
    <row r="9" spans="2:13" x14ac:dyDescent="0.25">
      <c r="B9" s="15" t="s">
        <v>55</v>
      </c>
      <c r="C9" t="s">
        <v>19</v>
      </c>
      <c r="D9" s="16">
        <v>14.8</v>
      </c>
      <c r="E9" s="15" t="s">
        <v>8</v>
      </c>
      <c r="F9" s="16">
        <v>12.04945945945946</v>
      </c>
      <c r="G9" s="16">
        <v>485.49332432432431</v>
      </c>
      <c r="J9" s="36" t="s">
        <v>34</v>
      </c>
      <c r="K9" s="38" t="s">
        <v>39</v>
      </c>
      <c r="L9" s="43">
        <f t="shared" si="0"/>
        <v>49.858912499999995</v>
      </c>
      <c r="M9" s="41" t="s">
        <v>112</v>
      </c>
    </row>
    <row r="10" spans="2:13" x14ac:dyDescent="0.25">
      <c r="B10" s="15" t="s">
        <v>61</v>
      </c>
      <c r="C10" t="s">
        <v>19</v>
      </c>
      <c r="D10" s="16">
        <v>11.08</v>
      </c>
      <c r="E10" s="15" t="s">
        <v>8</v>
      </c>
      <c r="F10" s="16">
        <v>12.04945945945946</v>
      </c>
      <c r="G10" s="16">
        <v>179.3253</v>
      </c>
      <c r="J10" s="34" t="s">
        <v>36</v>
      </c>
      <c r="K10" s="39" t="s">
        <v>39</v>
      </c>
      <c r="L10" s="44">
        <f t="shared" si="0"/>
        <v>49.858912499999995</v>
      </c>
      <c r="M10" s="42" t="s">
        <v>112</v>
      </c>
    </row>
    <row r="11" spans="2:13" x14ac:dyDescent="0.25">
      <c r="B11" s="15" t="s">
        <v>73</v>
      </c>
      <c r="C11" t="s">
        <v>19</v>
      </c>
      <c r="D11" s="16">
        <v>21.84</v>
      </c>
      <c r="E11" s="15" t="s">
        <v>8</v>
      </c>
      <c r="F11" s="16">
        <v>12.04945945945946</v>
      </c>
      <c r="G11" s="16">
        <v>179.3253</v>
      </c>
      <c r="J11" s="36" t="s">
        <v>38</v>
      </c>
      <c r="K11" s="38" t="s">
        <v>37</v>
      </c>
      <c r="L11" s="43">
        <f t="shared" si="0"/>
        <v>17.553324999999997</v>
      </c>
      <c r="M11" s="41" t="s">
        <v>112</v>
      </c>
    </row>
    <row r="12" spans="2:13" x14ac:dyDescent="0.25">
      <c r="B12" s="15" t="s">
        <v>80</v>
      </c>
      <c r="C12" t="s">
        <v>19</v>
      </c>
      <c r="D12" s="16">
        <v>7</v>
      </c>
      <c r="E12" s="15" t="s">
        <v>8</v>
      </c>
      <c r="F12" s="16">
        <v>12.04945945945946</v>
      </c>
      <c r="G12" s="16">
        <v>485.49332432432431</v>
      </c>
      <c r="J12" s="34" t="s">
        <v>42</v>
      </c>
      <c r="K12" s="39" t="s">
        <v>35</v>
      </c>
      <c r="L12" s="44">
        <f t="shared" si="0"/>
        <v>28.570837499999996</v>
      </c>
      <c r="M12" s="42" t="s">
        <v>112</v>
      </c>
    </row>
    <row r="13" spans="2:13" x14ac:dyDescent="0.25">
      <c r="B13" s="15" t="s">
        <v>85</v>
      </c>
      <c r="C13" t="s">
        <v>19</v>
      </c>
      <c r="D13" s="16">
        <v>6.1</v>
      </c>
      <c r="E13" s="15" t="s">
        <v>8</v>
      </c>
      <c r="F13" s="16">
        <v>12.04945945945946</v>
      </c>
      <c r="G13" s="16">
        <v>73.501702702702701</v>
      </c>
      <c r="J13" s="36" t="s">
        <v>44</v>
      </c>
      <c r="K13" s="38" t="s">
        <v>33</v>
      </c>
      <c r="L13" s="43">
        <f t="shared" si="0"/>
        <v>30.531581250000002</v>
      </c>
      <c r="M13" s="41" t="s">
        <v>112</v>
      </c>
    </row>
    <row r="14" spans="2:13" x14ac:dyDescent="0.25">
      <c r="B14" s="15" t="s">
        <v>91</v>
      </c>
      <c r="C14" t="s">
        <v>19</v>
      </c>
      <c r="D14" s="16">
        <v>32.28</v>
      </c>
      <c r="E14" s="15" t="s">
        <v>8</v>
      </c>
      <c r="F14" s="16">
        <v>12.04945945945946</v>
      </c>
      <c r="G14" s="16">
        <v>388.95655135135138</v>
      </c>
      <c r="J14" s="34" t="s">
        <v>45</v>
      </c>
      <c r="K14" s="39" t="s">
        <v>30</v>
      </c>
      <c r="L14" s="44">
        <f t="shared" si="0"/>
        <v>40.335299999999997</v>
      </c>
      <c r="M14" s="42" t="s">
        <v>112</v>
      </c>
    </row>
    <row r="15" spans="2:13" x14ac:dyDescent="0.25">
      <c r="B15" s="15" t="s">
        <v>100</v>
      </c>
      <c r="C15" t="s">
        <v>19</v>
      </c>
      <c r="D15" s="16">
        <v>11.42</v>
      </c>
      <c r="E15" s="15" t="s">
        <v>8</v>
      </c>
      <c r="F15" s="16">
        <v>12.04945945945946</v>
      </c>
      <c r="G15" s="16">
        <v>137.60482702702703</v>
      </c>
      <c r="J15" s="36" t="s">
        <v>46</v>
      </c>
      <c r="K15" s="38" t="s">
        <v>43</v>
      </c>
      <c r="L15" s="43">
        <f t="shared" si="0"/>
        <v>0.46892</v>
      </c>
      <c r="M15" s="41" t="s">
        <v>112</v>
      </c>
    </row>
    <row r="16" spans="2:13" x14ac:dyDescent="0.25">
      <c r="B16" s="15" t="s">
        <v>110</v>
      </c>
      <c r="C16" t="s">
        <v>19</v>
      </c>
      <c r="D16" s="16">
        <v>9.5</v>
      </c>
      <c r="E16" s="15" t="s">
        <v>8</v>
      </c>
      <c r="F16" s="16">
        <v>12.04945945945946</v>
      </c>
      <c r="G16" s="16">
        <v>114.46986486486486</v>
      </c>
      <c r="J16" s="34" t="s">
        <v>47</v>
      </c>
      <c r="K16" s="39" t="s">
        <v>17</v>
      </c>
      <c r="L16" s="44">
        <f>SUMIF($C$3:$C$84,K16,$D$3:$D$84)</f>
        <v>149</v>
      </c>
      <c r="M16" s="42" t="str">
        <f>VLOOKUP(K16,$C$2:$E$84,3,FALSE)</f>
        <v>unidades</v>
      </c>
    </row>
    <row r="17" spans="2:13" x14ac:dyDescent="0.25">
      <c r="B17" s="15" t="s">
        <v>3</v>
      </c>
      <c r="C17" t="s">
        <v>9</v>
      </c>
      <c r="D17" s="16">
        <v>58.39</v>
      </c>
      <c r="E17" s="15" t="s">
        <v>8</v>
      </c>
      <c r="F17" s="16">
        <v>1.19</v>
      </c>
      <c r="G17" s="16">
        <v>69.484099999999998</v>
      </c>
      <c r="J17" s="36" t="s">
        <v>48</v>
      </c>
      <c r="K17" s="38" t="s">
        <v>23</v>
      </c>
      <c r="L17" s="43">
        <f t="shared" ref="L17:L23" si="1">SUMIF($C$3:$C$84,K17,$G$3:$G$84)</f>
        <v>46.216169999999998</v>
      </c>
      <c r="M17" s="41" t="s">
        <v>113</v>
      </c>
    </row>
    <row r="18" spans="2:13" x14ac:dyDescent="0.25">
      <c r="B18" s="15" t="s">
        <v>34</v>
      </c>
      <c r="C18" t="s">
        <v>9</v>
      </c>
      <c r="D18" s="16">
        <v>20.239999999999998</v>
      </c>
      <c r="E18" s="15" t="s">
        <v>8</v>
      </c>
      <c r="F18" s="16">
        <v>1.19</v>
      </c>
      <c r="G18" s="16">
        <v>24.085599999999996</v>
      </c>
      <c r="J18" s="34" t="s">
        <v>49</v>
      </c>
      <c r="K18" s="39" t="s">
        <v>25</v>
      </c>
      <c r="L18" s="44">
        <f t="shared" si="1"/>
        <v>114.62594594594593</v>
      </c>
      <c r="M18" s="42" t="s">
        <v>113</v>
      </c>
    </row>
    <row r="19" spans="2:13" x14ac:dyDescent="0.25">
      <c r="B19" s="15" t="s">
        <v>44</v>
      </c>
      <c r="C19" t="s">
        <v>9</v>
      </c>
      <c r="D19" s="16">
        <v>27.87</v>
      </c>
      <c r="E19" s="15" t="s">
        <v>8</v>
      </c>
      <c r="F19" s="16">
        <v>1.19</v>
      </c>
      <c r="G19" s="16">
        <v>33.165300000000002</v>
      </c>
      <c r="J19" s="36" t="s">
        <v>50</v>
      </c>
      <c r="K19" s="38" t="s">
        <v>115</v>
      </c>
      <c r="L19" s="43">
        <f t="shared" si="1"/>
        <v>1538.5521502702702</v>
      </c>
      <c r="M19" s="41" t="s">
        <v>113</v>
      </c>
    </row>
    <row r="20" spans="2:13" x14ac:dyDescent="0.25">
      <c r="B20" s="15" t="s">
        <v>50</v>
      </c>
      <c r="C20" t="s">
        <v>9</v>
      </c>
      <c r="D20" s="16">
        <v>25.6</v>
      </c>
      <c r="E20" s="15" t="s">
        <v>8</v>
      </c>
      <c r="F20" s="16">
        <v>1.19</v>
      </c>
      <c r="G20" s="16">
        <v>30.463999999999999</v>
      </c>
      <c r="J20" s="34" t="s">
        <v>51</v>
      </c>
      <c r="K20" s="39" t="s">
        <v>116</v>
      </c>
      <c r="L20" s="44">
        <f t="shared" si="1"/>
        <v>2268.1196999999997</v>
      </c>
      <c r="M20" s="42" t="s">
        <v>113</v>
      </c>
    </row>
    <row r="21" spans="2:13" x14ac:dyDescent="0.25">
      <c r="B21" s="15" t="s">
        <v>57</v>
      </c>
      <c r="C21" t="s">
        <v>9</v>
      </c>
      <c r="D21" s="16">
        <v>8.31</v>
      </c>
      <c r="E21" s="15" t="s">
        <v>8</v>
      </c>
      <c r="F21" s="16">
        <v>1.19</v>
      </c>
      <c r="G21" s="16">
        <v>9.8888999999999996</v>
      </c>
      <c r="J21" s="36" t="s">
        <v>52</v>
      </c>
      <c r="K21" s="38" t="s">
        <v>28</v>
      </c>
      <c r="L21" s="43">
        <f t="shared" si="1"/>
        <v>369.35480000000001</v>
      </c>
      <c r="M21" s="41" t="s">
        <v>113</v>
      </c>
    </row>
    <row r="22" spans="2:13" x14ac:dyDescent="0.25">
      <c r="B22" s="15" t="s">
        <v>63</v>
      </c>
      <c r="C22" t="s">
        <v>9</v>
      </c>
      <c r="D22" s="16">
        <v>8.31</v>
      </c>
      <c r="E22" s="15" t="s">
        <v>8</v>
      </c>
      <c r="F22" s="16">
        <v>1.19</v>
      </c>
      <c r="G22" s="16">
        <v>9.8888999999999996</v>
      </c>
      <c r="J22" s="34" t="s">
        <v>53</v>
      </c>
      <c r="K22" s="39" t="s">
        <v>16</v>
      </c>
      <c r="L22" s="44">
        <f t="shared" si="1"/>
        <v>887.90060000000005</v>
      </c>
      <c r="M22" s="42" t="s">
        <v>113</v>
      </c>
    </row>
    <row r="23" spans="2:13" ht="15.75" thickBot="1" x14ac:dyDescent="0.3">
      <c r="B23" s="15" t="s">
        <v>69</v>
      </c>
      <c r="C23" t="s">
        <v>9</v>
      </c>
      <c r="D23" s="16">
        <v>40.71</v>
      </c>
      <c r="E23" s="15" t="s">
        <v>8</v>
      </c>
      <c r="F23" s="16">
        <v>1.19</v>
      </c>
      <c r="G23" s="16">
        <v>48.444899999999997</v>
      </c>
      <c r="J23" s="45" t="s">
        <v>54</v>
      </c>
      <c r="K23" s="46" t="s">
        <v>26</v>
      </c>
      <c r="L23" s="47">
        <f t="shared" si="1"/>
        <v>89.952648648648648</v>
      </c>
      <c r="M23" s="48" t="s">
        <v>113</v>
      </c>
    </row>
    <row r="24" spans="2:13" ht="15.75" thickBot="1" x14ac:dyDescent="0.3">
      <c r="B24" s="15" t="s">
        <v>82</v>
      </c>
      <c r="C24" t="s">
        <v>9</v>
      </c>
      <c r="D24" s="16">
        <v>10.649999999999999</v>
      </c>
      <c r="E24" s="15" t="s">
        <v>8</v>
      </c>
      <c r="F24" s="16">
        <v>1.19</v>
      </c>
      <c r="G24" s="16">
        <v>12.673499999999997</v>
      </c>
      <c r="J24" s="52" t="s">
        <v>114</v>
      </c>
      <c r="K24" s="53"/>
      <c r="L24" s="49">
        <f>SUMIF(M3:M23,M4,L3:L23)</f>
        <v>9110.7030414527017</v>
      </c>
      <c r="M24" s="50" t="s">
        <v>113</v>
      </c>
    </row>
    <row r="25" spans="2:13" x14ac:dyDescent="0.25">
      <c r="B25" s="15" t="s">
        <v>88</v>
      </c>
      <c r="C25" t="s">
        <v>9</v>
      </c>
      <c r="D25" s="16">
        <v>20.8</v>
      </c>
      <c r="E25" s="15" t="s">
        <v>8</v>
      </c>
      <c r="F25" s="16">
        <v>1.19</v>
      </c>
      <c r="G25" s="16">
        <v>24.751999999999999</v>
      </c>
    </row>
    <row r="26" spans="2:13" x14ac:dyDescent="0.25">
      <c r="B26" s="15" t="s">
        <v>97</v>
      </c>
      <c r="C26" t="s">
        <v>9</v>
      </c>
      <c r="D26" s="16">
        <v>6.7</v>
      </c>
      <c r="E26" s="15" t="s">
        <v>8</v>
      </c>
      <c r="F26" s="16">
        <v>1.19</v>
      </c>
      <c r="G26" s="16">
        <v>7.9729999999999999</v>
      </c>
    </row>
    <row r="27" spans="2:13" x14ac:dyDescent="0.25">
      <c r="B27" s="15" t="s">
        <v>107</v>
      </c>
      <c r="C27" t="s">
        <v>9</v>
      </c>
      <c r="D27" s="16">
        <v>6.84</v>
      </c>
      <c r="E27" s="15" t="s">
        <v>8</v>
      </c>
      <c r="F27" s="16">
        <v>1.19</v>
      </c>
      <c r="G27" s="16">
        <v>8.1395999999999997</v>
      </c>
    </row>
    <row r="28" spans="2:13" x14ac:dyDescent="0.25">
      <c r="B28" s="15" t="s">
        <v>104</v>
      </c>
      <c r="C28" t="s">
        <v>41</v>
      </c>
      <c r="D28" s="16">
        <v>8.0000000000000016E-2</v>
      </c>
      <c r="E28" s="15" t="s">
        <v>31</v>
      </c>
      <c r="F28" s="16">
        <v>74.694999999999993</v>
      </c>
      <c r="G28" s="16">
        <v>5.9756000000000009</v>
      </c>
    </row>
    <row r="29" spans="2:13" x14ac:dyDescent="0.25">
      <c r="B29" s="15" t="s">
        <v>103</v>
      </c>
      <c r="C29" t="s">
        <v>40</v>
      </c>
      <c r="D29" s="16">
        <v>0.44999999999999996</v>
      </c>
      <c r="E29" s="15" t="s">
        <v>31</v>
      </c>
      <c r="F29" s="16">
        <v>74.694999999999993</v>
      </c>
      <c r="G29" s="16">
        <v>33.612749999999991</v>
      </c>
    </row>
    <row r="30" spans="2:13" x14ac:dyDescent="0.25">
      <c r="B30" s="15" t="s">
        <v>111</v>
      </c>
      <c r="C30" t="s">
        <v>40</v>
      </c>
      <c r="D30" s="16">
        <v>0.44999999999999996</v>
      </c>
      <c r="E30" s="15" t="s">
        <v>31</v>
      </c>
      <c r="F30" s="16">
        <v>74.694999999999993</v>
      </c>
      <c r="G30" s="16">
        <v>33.612749999999991</v>
      </c>
    </row>
    <row r="31" spans="2:13" x14ac:dyDescent="0.25">
      <c r="B31" s="15" t="s">
        <v>96</v>
      </c>
      <c r="C31" t="s">
        <v>39</v>
      </c>
      <c r="D31" s="16">
        <v>0.33374999999999999</v>
      </c>
      <c r="E31" s="15" t="s">
        <v>31</v>
      </c>
      <c r="F31" s="16">
        <v>74.694999999999993</v>
      </c>
      <c r="G31" s="16">
        <v>24.929456249999998</v>
      </c>
    </row>
    <row r="32" spans="2:13" x14ac:dyDescent="0.25">
      <c r="B32" s="15" t="s">
        <v>106</v>
      </c>
      <c r="C32" t="s">
        <v>39</v>
      </c>
      <c r="D32" s="16">
        <v>0.33374999999999999</v>
      </c>
      <c r="E32" s="15" t="s">
        <v>31</v>
      </c>
      <c r="F32" s="16">
        <v>74.694999999999993</v>
      </c>
      <c r="G32" s="16">
        <v>24.929456249999998</v>
      </c>
    </row>
    <row r="33" spans="2:7" x14ac:dyDescent="0.25">
      <c r="B33" s="15" t="s">
        <v>95</v>
      </c>
      <c r="C33" t="s">
        <v>37</v>
      </c>
      <c r="D33" s="16">
        <v>0.11749999999999999</v>
      </c>
      <c r="E33" s="15" t="s">
        <v>31</v>
      </c>
      <c r="F33" s="16">
        <v>74.694999999999993</v>
      </c>
      <c r="G33" s="16">
        <v>8.7766624999999987</v>
      </c>
    </row>
    <row r="34" spans="2:7" x14ac:dyDescent="0.25">
      <c r="B34" s="15" t="s">
        <v>105</v>
      </c>
      <c r="C34" t="s">
        <v>37</v>
      </c>
      <c r="D34" s="16">
        <v>0.11749999999999999</v>
      </c>
      <c r="E34" s="15" t="s">
        <v>31</v>
      </c>
      <c r="F34" s="16">
        <v>74.694999999999993</v>
      </c>
      <c r="G34" s="16">
        <v>8.7766624999999987</v>
      </c>
    </row>
    <row r="35" spans="2:7" x14ac:dyDescent="0.25">
      <c r="B35" s="15" t="s">
        <v>94</v>
      </c>
      <c r="C35" t="s">
        <v>35</v>
      </c>
      <c r="D35" s="16">
        <v>0.38250000000000001</v>
      </c>
      <c r="E35" s="15" t="s">
        <v>31</v>
      </c>
      <c r="F35" s="16">
        <v>74.694999999999993</v>
      </c>
      <c r="G35" s="16">
        <v>28.570837499999996</v>
      </c>
    </row>
    <row r="36" spans="2:7" x14ac:dyDescent="0.25">
      <c r="B36" s="15" t="s">
        <v>93</v>
      </c>
      <c r="C36" t="s">
        <v>33</v>
      </c>
      <c r="D36" s="16">
        <v>0.40875000000000006</v>
      </c>
      <c r="E36" s="15" t="s">
        <v>31</v>
      </c>
      <c r="F36" s="16">
        <v>74.694999999999993</v>
      </c>
      <c r="G36" s="16">
        <v>30.531581250000002</v>
      </c>
    </row>
    <row r="37" spans="2:7" x14ac:dyDescent="0.25">
      <c r="B37" s="15" t="s">
        <v>87</v>
      </c>
      <c r="C37" t="s">
        <v>30</v>
      </c>
      <c r="D37" s="16">
        <v>0.54</v>
      </c>
      <c r="E37" s="15" t="s">
        <v>31</v>
      </c>
      <c r="F37" s="16">
        <v>74.694999999999993</v>
      </c>
      <c r="G37" s="16">
        <v>40.335299999999997</v>
      </c>
    </row>
    <row r="38" spans="2:7" x14ac:dyDescent="0.25">
      <c r="B38" s="15" t="s">
        <v>101</v>
      </c>
      <c r="C38" t="s">
        <v>43</v>
      </c>
      <c r="D38" s="16">
        <v>0.76</v>
      </c>
      <c r="E38" s="15" t="s">
        <v>8</v>
      </c>
      <c r="F38" s="16">
        <v>0.61699999999999999</v>
      </c>
      <c r="G38" s="16">
        <v>0.46892</v>
      </c>
    </row>
    <row r="39" spans="2:7" x14ac:dyDescent="0.25">
      <c r="B39" s="15" t="s">
        <v>22</v>
      </c>
      <c r="C39" t="s">
        <v>17</v>
      </c>
      <c r="D39" s="16">
        <v>43</v>
      </c>
      <c r="E39" s="15" t="s">
        <v>14</v>
      </c>
      <c r="F39" s="16" t="s">
        <v>20</v>
      </c>
      <c r="G39" s="16" t="s">
        <v>20</v>
      </c>
    </row>
    <row r="40" spans="2:7" x14ac:dyDescent="0.25">
      <c r="B40" s="15" t="s">
        <v>49</v>
      </c>
      <c r="C40" t="s">
        <v>17</v>
      </c>
      <c r="D40" s="16">
        <v>18</v>
      </c>
      <c r="E40" s="15" t="s">
        <v>14</v>
      </c>
      <c r="F40" s="16" t="s">
        <v>20</v>
      </c>
      <c r="G40" s="16" t="s">
        <v>20</v>
      </c>
    </row>
    <row r="41" spans="2:7" x14ac:dyDescent="0.25">
      <c r="B41" s="15" t="s">
        <v>56</v>
      </c>
      <c r="C41" t="s">
        <v>17</v>
      </c>
      <c r="D41" s="16">
        <v>6</v>
      </c>
      <c r="E41" s="15" t="s">
        <v>14</v>
      </c>
      <c r="F41" s="16" t="s">
        <v>20</v>
      </c>
      <c r="G41" s="16" t="s">
        <v>20</v>
      </c>
    </row>
    <row r="42" spans="2:7" x14ac:dyDescent="0.25">
      <c r="B42" s="15" t="s">
        <v>62</v>
      </c>
      <c r="C42" t="s">
        <v>17</v>
      </c>
      <c r="D42" s="16">
        <v>12</v>
      </c>
      <c r="E42" s="15" t="s">
        <v>14</v>
      </c>
      <c r="F42" s="16" t="s">
        <v>20</v>
      </c>
      <c r="G42" s="16" t="s">
        <v>20</v>
      </c>
    </row>
    <row r="43" spans="2:7" x14ac:dyDescent="0.25">
      <c r="B43" s="15" t="s">
        <v>68</v>
      </c>
      <c r="C43" t="s">
        <v>17</v>
      </c>
      <c r="D43" s="16">
        <v>19</v>
      </c>
      <c r="E43" s="15" t="s">
        <v>14</v>
      </c>
      <c r="F43" s="16" t="s">
        <v>20</v>
      </c>
      <c r="G43" s="16" t="s">
        <v>20</v>
      </c>
    </row>
    <row r="44" spans="2:7" x14ac:dyDescent="0.25">
      <c r="B44" s="15" t="s">
        <v>74</v>
      </c>
      <c r="C44" t="s">
        <v>17</v>
      </c>
      <c r="D44" s="16">
        <v>35</v>
      </c>
      <c r="E44" s="15" t="s">
        <v>14</v>
      </c>
      <c r="F44" s="16" t="s">
        <v>20</v>
      </c>
      <c r="G44" s="16" t="s">
        <v>20</v>
      </c>
    </row>
    <row r="45" spans="2:7" x14ac:dyDescent="0.25">
      <c r="B45" s="15" t="s">
        <v>81</v>
      </c>
      <c r="C45" t="s">
        <v>17</v>
      </c>
      <c r="D45" s="16">
        <v>16</v>
      </c>
      <c r="E45" s="15" t="s">
        <v>14</v>
      </c>
      <c r="F45" s="16" t="s">
        <v>20</v>
      </c>
      <c r="G45" s="16" t="s">
        <v>20</v>
      </c>
    </row>
    <row r="46" spans="2:7" x14ac:dyDescent="0.25">
      <c r="B46" s="15" t="s">
        <v>52</v>
      </c>
      <c r="C46" t="s">
        <v>23</v>
      </c>
      <c r="D46" s="16">
        <v>21.09</v>
      </c>
      <c r="E46" s="15" t="s">
        <v>8</v>
      </c>
      <c r="F46" s="16">
        <v>2.1913783783783782</v>
      </c>
      <c r="G46" s="16">
        <v>46.216169999999998</v>
      </c>
    </row>
    <row r="47" spans="2:7" x14ac:dyDescent="0.25">
      <c r="B47" s="15" t="s">
        <v>75</v>
      </c>
      <c r="C47" t="s">
        <v>25</v>
      </c>
      <c r="D47" s="16">
        <v>45.9</v>
      </c>
      <c r="E47" s="15" t="s">
        <v>8</v>
      </c>
      <c r="F47" s="16">
        <v>2.4972972972972971</v>
      </c>
      <c r="G47" s="16">
        <v>114.62594594594593</v>
      </c>
    </row>
    <row r="48" spans="2:7" x14ac:dyDescent="0.25">
      <c r="B48" s="15" t="s">
        <v>83</v>
      </c>
      <c r="C48" t="s">
        <v>115</v>
      </c>
      <c r="D48" s="16">
        <v>25.259999999999998</v>
      </c>
      <c r="E48" s="15" t="s">
        <v>8</v>
      </c>
      <c r="F48" s="16">
        <v>2.2475675675675677</v>
      </c>
      <c r="G48" s="16">
        <v>56.773556756756754</v>
      </c>
    </row>
    <row r="49" spans="2:7" x14ac:dyDescent="0.25">
      <c r="B49" s="15" t="s">
        <v>89</v>
      </c>
      <c r="C49" t="s">
        <v>115</v>
      </c>
      <c r="D49" s="16">
        <v>72.099999999999994</v>
      </c>
      <c r="E49" s="15" t="s">
        <v>8</v>
      </c>
      <c r="F49" s="16">
        <v>2.2475675675675677</v>
      </c>
      <c r="G49" s="16">
        <v>162.04962162162161</v>
      </c>
    </row>
    <row r="50" spans="2:7" x14ac:dyDescent="0.25">
      <c r="B50" s="15" t="s">
        <v>98</v>
      </c>
      <c r="C50" t="s">
        <v>115</v>
      </c>
      <c r="D50" s="16">
        <v>80</v>
      </c>
      <c r="E50" s="15" t="s">
        <v>8</v>
      </c>
      <c r="F50" s="16">
        <v>2.2475675675675677</v>
      </c>
      <c r="G50" s="16">
        <v>179.80540540540542</v>
      </c>
    </row>
    <row r="51" spans="2:7" x14ac:dyDescent="0.25">
      <c r="B51" s="15" t="s">
        <v>108</v>
      </c>
      <c r="C51" t="s">
        <v>115</v>
      </c>
      <c r="D51" s="16">
        <v>36.880000000000003</v>
      </c>
      <c r="E51" s="15" t="s">
        <v>8</v>
      </c>
      <c r="F51" s="16">
        <v>2.2475675675675677</v>
      </c>
      <c r="G51" s="16">
        <v>82.890291891891906</v>
      </c>
    </row>
    <row r="52" spans="2:7" x14ac:dyDescent="0.25">
      <c r="B52" s="15" t="s">
        <v>4</v>
      </c>
      <c r="C52" t="s">
        <v>115</v>
      </c>
      <c r="D52" s="16">
        <v>83.37</v>
      </c>
      <c r="E52" s="15" t="s">
        <v>8</v>
      </c>
      <c r="F52" s="16">
        <v>2.1913783783783782</v>
      </c>
      <c r="G52" s="16">
        <v>182.69521540540541</v>
      </c>
    </row>
    <row r="53" spans="2:7" x14ac:dyDescent="0.25">
      <c r="B53" s="15" t="s">
        <v>36</v>
      </c>
      <c r="C53" t="s">
        <v>115</v>
      </c>
      <c r="D53" s="16">
        <v>51.12</v>
      </c>
      <c r="E53" s="15" t="s">
        <v>8</v>
      </c>
      <c r="F53" s="16">
        <v>2.1913783783783782</v>
      </c>
      <c r="G53" s="16">
        <v>112.0232627027027</v>
      </c>
    </row>
    <row r="54" spans="2:7" x14ac:dyDescent="0.25">
      <c r="B54" s="15" t="s">
        <v>45</v>
      </c>
      <c r="C54" t="s">
        <v>115</v>
      </c>
      <c r="D54" s="16">
        <v>76.679999999999993</v>
      </c>
      <c r="E54" s="15" t="s">
        <v>8</v>
      </c>
      <c r="F54" s="16">
        <v>2.1913783783783782</v>
      </c>
      <c r="G54" s="16">
        <v>168.03489405405404</v>
      </c>
    </row>
    <row r="55" spans="2:7" x14ac:dyDescent="0.25">
      <c r="B55" s="15" t="s">
        <v>51</v>
      </c>
      <c r="C55" t="s">
        <v>115</v>
      </c>
      <c r="D55" s="16">
        <v>28.06</v>
      </c>
      <c r="E55" s="15" t="s">
        <v>8</v>
      </c>
      <c r="F55" s="16">
        <v>2.1913783783783782</v>
      </c>
      <c r="G55" s="16">
        <v>61.49007729729729</v>
      </c>
    </row>
    <row r="56" spans="2:7" x14ac:dyDescent="0.25">
      <c r="B56" s="15" t="s">
        <v>58</v>
      </c>
      <c r="C56" t="s">
        <v>115</v>
      </c>
      <c r="D56" s="16">
        <v>55.040000000000006</v>
      </c>
      <c r="E56" s="15" t="s">
        <v>8</v>
      </c>
      <c r="F56" s="16">
        <v>2.1913783783783782</v>
      </c>
      <c r="G56" s="16">
        <v>120.61346594594595</v>
      </c>
    </row>
    <row r="57" spans="2:7" x14ac:dyDescent="0.25">
      <c r="B57" s="15" t="s">
        <v>64</v>
      </c>
      <c r="C57" t="s">
        <v>115</v>
      </c>
      <c r="D57" s="16">
        <v>46.680000000000007</v>
      </c>
      <c r="E57" s="15" t="s">
        <v>8</v>
      </c>
      <c r="F57" s="16">
        <v>2.1913783783783782</v>
      </c>
      <c r="G57" s="16">
        <v>102.29354270270271</v>
      </c>
    </row>
    <row r="58" spans="2:7" x14ac:dyDescent="0.25">
      <c r="B58" s="15" t="s">
        <v>70</v>
      </c>
      <c r="C58" t="s">
        <v>115</v>
      </c>
      <c r="D58" s="16">
        <v>105.25</v>
      </c>
      <c r="E58" s="15" t="s">
        <v>8</v>
      </c>
      <c r="F58" s="16">
        <v>2.1913783783783782</v>
      </c>
      <c r="G58" s="16">
        <v>230.6425743243243</v>
      </c>
    </row>
    <row r="59" spans="2:7" x14ac:dyDescent="0.25">
      <c r="B59" s="15" t="s">
        <v>76</v>
      </c>
      <c r="C59" t="s">
        <v>115</v>
      </c>
      <c r="D59" s="16">
        <v>36.159999999999997</v>
      </c>
      <c r="E59" s="15" t="s">
        <v>8</v>
      </c>
      <c r="F59" s="16">
        <v>2.1913783783783782</v>
      </c>
      <c r="G59" s="16">
        <v>79.240242162162147</v>
      </c>
    </row>
    <row r="60" spans="2:7" x14ac:dyDescent="0.25">
      <c r="B60" s="15" t="s">
        <v>6</v>
      </c>
      <c r="C60" t="s">
        <v>116</v>
      </c>
      <c r="D60" s="16">
        <v>169.05</v>
      </c>
      <c r="E60" s="15" t="s">
        <v>8</v>
      </c>
      <c r="F60" s="16">
        <v>2.8718918918918916</v>
      </c>
      <c r="G60" s="16">
        <v>485.49332432432431</v>
      </c>
    </row>
    <row r="61" spans="2:7" x14ac:dyDescent="0.25">
      <c r="B61" s="15" t="s">
        <v>42</v>
      </c>
      <c r="C61" t="s">
        <v>116</v>
      </c>
      <c r="D61" s="16">
        <v>87.12</v>
      </c>
      <c r="E61" s="15" t="s">
        <v>8</v>
      </c>
      <c r="F61" s="16">
        <v>2.8718918918918916</v>
      </c>
      <c r="G61" s="16">
        <v>250.1992216216216</v>
      </c>
    </row>
    <row r="62" spans="2:7" x14ac:dyDescent="0.25">
      <c r="B62" s="15" t="s">
        <v>47</v>
      </c>
      <c r="C62" t="s">
        <v>116</v>
      </c>
      <c r="D62" s="16">
        <v>77.47</v>
      </c>
      <c r="E62" s="15" t="s">
        <v>8</v>
      </c>
      <c r="F62" s="16">
        <v>2.8718918918918916</v>
      </c>
      <c r="G62" s="16">
        <v>222.48546486486484</v>
      </c>
    </row>
    <row r="63" spans="2:7" x14ac:dyDescent="0.25">
      <c r="B63" s="15" t="s">
        <v>54</v>
      </c>
      <c r="C63" t="s">
        <v>116</v>
      </c>
      <c r="D63" s="16">
        <v>71.5</v>
      </c>
      <c r="E63" s="15" t="s">
        <v>8</v>
      </c>
      <c r="F63" s="16">
        <v>2.8718918918918916</v>
      </c>
      <c r="G63" s="16">
        <v>205.34027027027025</v>
      </c>
    </row>
    <row r="64" spans="2:7" x14ac:dyDescent="0.25">
      <c r="B64" s="15" t="s">
        <v>60</v>
      </c>
      <c r="C64" t="s">
        <v>116</v>
      </c>
      <c r="D64" s="16">
        <v>31.740000000000002</v>
      </c>
      <c r="E64" s="15" t="s">
        <v>8</v>
      </c>
      <c r="F64" s="16">
        <v>2.8718918918918916</v>
      </c>
      <c r="G64" s="16">
        <v>91.153848648648648</v>
      </c>
    </row>
    <row r="65" spans="2:7" x14ac:dyDescent="0.25">
      <c r="B65" s="15" t="s">
        <v>66</v>
      </c>
      <c r="C65" t="s">
        <v>116</v>
      </c>
      <c r="D65" s="16">
        <v>50.41</v>
      </c>
      <c r="E65" s="15" t="s">
        <v>8</v>
      </c>
      <c r="F65" s="16">
        <v>2.8718918918918916</v>
      </c>
      <c r="G65" s="16">
        <v>144.77207027027023</v>
      </c>
    </row>
    <row r="66" spans="2:7" x14ac:dyDescent="0.25">
      <c r="B66" s="15" t="s">
        <v>72</v>
      </c>
      <c r="C66" t="s">
        <v>116</v>
      </c>
      <c r="D66" s="16">
        <v>117.31</v>
      </c>
      <c r="E66" s="15" t="s">
        <v>8</v>
      </c>
      <c r="F66" s="16">
        <v>2.8718918918918916</v>
      </c>
      <c r="G66" s="16">
        <v>336.90163783783782</v>
      </c>
    </row>
    <row r="67" spans="2:7" x14ac:dyDescent="0.25">
      <c r="B67" s="15" t="s">
        <v>79</v>
      </c>
      <c r="C67" t="s">
        <v>116</v>
      </c>
      <c r="D67" s="16">
        <v>25.369999999999997</v>
      </c>
      <c r="E67" s="15" t="s">
        <v>8</v>
      </c>
      <c r="F67" s="16">
        <v>2.8718918918918916</v>
      </c>
      <c r="G67" s="16">
        <v>72.85989729729728</v>
      </c>
    </row>
    <row r="68" spans="2:7" x14ac:dyDescent="0.25">
      <c r="B68" s="2" t="s">
        <v>6</v>
      </c>
      <c r="C68" t="s">
        <v>116</v>
      </c>
      <c r="D68" s="16">
        <v>39.200000000000003</v>
      </c>
      <c r="E68" s="15" t="s">
        <v>8</v>
      </c>
      <c r="F68" s="16">
        <v>2.8718918918918916</v>
      </c>
      <c r="G68" s="16">
        <v>112.57816216216216</v>
      </c>
    </row>
    <row r="69" spans="2:7" x14ac:dyDescent="0.25">
      <c r="B69" s="2" t="s">
        <v>6</v>
      </c>
      <c r="C69" t="s">
        <v>116</v>
      </c>
      <c r="D69" s="16">
        <v>31.6</v>
      </c>
      <c r="E69" s="15" t="s">
        <v>8</v>
      </c>
      <c r="F69" s="16">
        <v>2.8718918918918916</v>
      </c>
      <c r="G69" s="16">
        <v>90.751783783783779</v>
      </c>
    </row>
    <row r="70" spans="2:7" x14ac:dyDescent="0.25">
      <c r="B70" s="2" t="s">
        <v>6</v>
      </c>
      <c r="C70" t="s">
        <v>116</v>
      </c>
      <c r="D70" s="16">
        <v>70.349999999999994</v>
      </c>
      <c r="E70" s="15" t="s">
        <v>8</v>
      </c>
      <c r="F70" s="16">
        <v>2.8718918918918916</v>
      </c>
      <c r="G70" s="16">
        <v>202.03759459459457</v>
      </c>
    </row>
    <row r="71" spans="2:7" x14ac:dyDescent="0.25">
      <c r="B71" s="2" t="s">
        <v>7</v>
      </c>
      <c r="C71" t="s">
        <v>116</v>
      </c>
      <c r="D71" s="16">
        <v>18.645</v>
      </c>
      <c r="E71" s="15" t="s">
        <v>8</v>
      </c>
      <c r="F71" s="16">
        <v>2.8718918918918916</v>
      </c>
      <c r="G71" s="16">
        <v>53.54642432432432</v>
      </c>
    </row>
    <row r="72" spans="2:7" x14ac:dyDescent="0.25">
      <c r="B72" s="15" t="s">
        <v>84</v>
      </c>
      <c r="C72" t="s">
        <v>28</v>
      </c>
      <c r="D72" s="16">
        <v>24.39</v>
      </c>
      <c r="E72" s="15" t="s">
        <v>8</v>
      </c>
      <c r="F72" s="16">
        <v>2.06</v>
      </c>
      <c r="G72" s="16">
        <v>50.243400000000001</v>
      </c>
    </row>
    <row r="73" spans="2:7" x14ac:dyDescent="0.25">
      <c r="B73" s="15" t="s">
        <v>90</v>
      </c>
      <c r="C73" t="s">
        <v>28</v>
      </c>
      <c r="D73" s="16">
        <v>54.05</v>
      </c>
      <c r="E73" s="15" t="s">
        <v>8</v>
      </c>
      <c r="F73" s="16">
        <v>2.06</v>
      </c>
      <c r="G73" s="16">
        <v>111.343</v>
      </c>
    </row>
    <row r="74" spans="2:7" x14ac:dyDescent="0.25">
      <c r="B74" s="15" t="s">
        <v>99</v>
      </c>
      <c r="C74" t="s">
        <v>28</v>
      </c>
      <c r="D74" s="16">
        <v>57.14</v>
      </c>
      <c r="E74" s="15" t="s">
        <v>8</v>
      </c>
      <c r="F74" s="16">
        <v>2.06</v>
      </c>
      <c r="G74" s="16">
        <v>117.7084</v>
      </c>
    </row>
    <row r="75" spans="2:7" x14ac:dyDescent="0.25">
      <c r="B75" s="15" t="s">
        <v>109</v>
      </c>
      <c r="C75" t="s">
        <v>28</v>
      </c>
      <c r="D75" s="16">
        <v>43.72</v>
      </c>
      <c r="E75" s="15" t="s">
        <v>8</v>
      </c>
      <c r="F75" s="16">
        <v>2.06</v>
      </c>
      <c r="G75" s="15">
        <v>90.06</v>
      </c>
    </row>
    <row r="76" spans="2:7" x14ac:dyDescent="0.25">
      <c r="B76" s="15" t="s">
        <v>5</v>
      </c>
      <c r="C76" t="s">
        <v>16</v>
      </c>
      <c r="D76" s="16">
        <v>77.63</v>
      </c>
      <c r="E76" s="15" t="s">
        <v>8</v>
      </c>
      <c r="F76" s="16">
        <v>2.31</v>
      </c>
      <c r="G76" s="15">
        <v>179.33</v>
      </c>
    </row>
    <row r="77" spans="2:7" x14ac:dyDescent="0.25">
      <c r="B77" s="15" t="s">
        <v>38</v>
      </c>
      <c r="C77" t="s">
        <v>16</v>
      </c>
      <c r="D77" s="16">
        <v>36.480000000000004</v>
      </c>
      <c r="E77" s="15" t="s">
        <v>8</v>
      </c>
      <c r="F77" s="16">
        <v>2.31</v>
      </c>
      <c r="G77" s="15">
        <v>84.27</v>
      </c>
    </row>
    <row r="78" spans="2:7" x14ac:dyDescent="0.25">
      <c r="B78" s="15" t="s">
        <v>46</v>
      </c>
      <c r="C78" t="s">
        <v>16</v>
      </c>
      <c r="D78" s="16">
        <v>59.199999999999996</v>
      </c>
      <c r="E78" s="15" t="s">
        <v>8</v>
      </c>
      <c r="F78" s="16">
        <v>2.31</v>
      </c>
      <c r="G78" s="16">
        <v>136.75199999999998</v>
      </c>
    </row>
    <row r="79" spans="2:7" x14ac:dyDescent="0.25">
      <c r="B79" s="15" t="s">
        <v>53</v>
      </c>
      <c r="C79" t="s">
        <v>16</v>
      </c>
      <c r="D79" s="16">
        <v>21.66</v>
      </c>
      <c r="E79" s="15" t="s">
        <v>8</v>
      </c>
      <c r="F79" s="16">
        <v>2.31</v>
      </c>
      <c r="G79" s="16">
        <v>50.034600000000005</v>
      </c>
    </row>
    <row r="80" spans="2:7" x14ac:dyDescent="0.25">
      <c r="B80" s="15" t="s">
        <v>59</v>
      </c>
      <c r="C80" t="s">
        <v>16</v>
      </c>
      <c r="D80" s="16">
        <v>25.6</v>
      </c>
      <c r="E80" s="15" t="s">
        <v>8</v>
      </c>
      <c r="F80" s="16">
        <v>2.31</v>
      </c>
      <c r="G80" s="16">
        <v>59.136000000000003</v>
      </c>
    </row>
    <row r="81" spans="2:7" x14ac:dyDescent="0.25">
      <c r="B81" s="15" t="s">
        <v>65</v>
      </c>
      <c r="C81" t="s">
        <v>16</v>
      </c>
      <c r="D81" s="16">
        <v>40.86</v>
      </c>
      <c r="E81" s="15" t="s">
        <v>8</v>
      </c>
      <c r="F81" s="16">
        <v>2.31</v>
      </c>
      <c r="G81" s="16">
        <v>94.386600000000001</v>
      </c>
    </row>
    <row r="82" spans="2:7" x14ac:dyDescent="0.25">
      <c r="B82" s="15" t="s">
        <v>71</v>
      </c>
      <c r="C82" t="s">
        <v>16</v>
      </c>
      <c r="D82" s="16">
        <v>93.32</v>
      </c>
      <c r="E82" s="15" t="s">
        <v>8</v>
      </c>
      <c r="F82" s="16">
        <v>2.31</v>
      </c>
      <c r="G82" s="16">
        <v>215.5692</v>
      </c>
    </row>
    <row r="83" spans="2:7" x14ac:dyDescent="0.25">
      <c r="B83" s="15" t="s">
        <v>77</v>
      </c>
      <c r="C83" t="s">
        <v>16</v>
      </c>
      <c r="D83" s="16">
        <v>29.62</v>
      </c>
      <c r="E83" s="15" t="s">
        <v>8</v>
      </c>
      <c r="F83" s="16">
        <v>2.31</v>
      </c>
      <c r="G83" s="16">
        <v>68.422200000000004</v>
      </c>
    </row>
    <row r="84" spans="2:7" x14ac:dyDescent="0.25">
      <c r="B84" s="15" t="s">
        <v>78</v>
      </c>
      <c r="C84" t="s">
        <v>26</v>
      </c>
      <c r="D84" s="16">
        <v>36.020000000000003</v>
      </c>
      <c r="E84" s="15" t="s">
        <v>8</v>
      </c>
      <c r="F84" s="16">
        <v>2.4972972972972971</v>
      </c>
      <c r="G84" s="16">
        <v>89.952648648648648</v>
      </c>
    </row>
  </sheetData>
  <autoFilter ref="J2:M2" xr:uid="{F45ADE12-9940-420C-B8A1-25AEDF7E9938}"/>
  <mergeCells count="1">
    <mergeCell ref="J24:K24"/>
  </mergeCells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A2B8A-C20C-46F8-B4F1-5C93882CFEE5}">
  <sheetPr>
    <pageSetUpPr fitToPage="1"/>
  </sheetPr>
  <dimension ref="A1:J16"/>
  <sheetViews>
    <sheetView showGridLines="0" tabSelected="1" workbookViewId="0">
      <selection activeCell="E7" sqref="E7"/>
    </sheetView>
  </sheetViews>
  <sheetFormatPr defaultRowHeight="15" x14ac:dyDescent="0.25"/>
  <cols>
    <col min="1" max="1" width="9.140625" style="2"/>
    <col min="2" max="2" width="48.42578125" customWidth="1"/>
    <col min="3" max="3" width="16.28515625" style="4" customWidth="1"/>
    <col min="4" max="4" width="17.28515625" bestFit="1" customWidth="1"/>
    <col min="5" max="5" width="21.5703125" style="6" customWidth="1"/>
    <col min="6" max="6" width="18.42578125" style="6" customWidth="1"/>
  </cols>
  <sheetData>
    <row r="1" spans="1:10" ht="35.25" customHeight="1" x14ac:dyDescent="0.25">
      <c r="A1" s="54" t="s">
        <v>11</v>
      </c>
      <c r="B1" s="54"/>
      <c r="C1" s="54"/>
      <c r="D1" s="54"/>
      <c r="E1" s="54"/>
      <c r="F1" s="54"/>
    </row>
    <row r="3" spans="1:10" s="1" customFormat="1" ht="26.25" customHeight="1" x14ac:dyDescent="0.25">
      <c r="A3" s="13" t="s">
        <v>0</v>
      </c>
      <c r="B3" s="14" t="s">
        <v>1</v>
      </c>
      <c r="C3" s="5" t="s">
        <v>2</v>
      </c>
      <c r="D3" s="14" t="s">
        <v>10</v>
      </c>
      <c r="E3" s="5" t="s">
        <v>13</v>
      </c>
      <c r="F3" s="5" t="s">
        <v>12</v>
      </c>
    </row>
    <row r="4" spans="1:10" x14ac:dyDescent="0.25">
      <c r="A4" s="2" t="s">
        <v>3</v>
      </c>
      <c r="B4" t="s">
        <v>9</v>
      </c>
      <c r="C4" s="4">
        <v>69.08</v>
      </c>
      <c r="D4" s="3" t="s">
        <v>8</v>
      </c>
      <c r="E4" s="6">
        <v>1.19</v>
      </c>
      <c r="F4" s="6">
        <f>Tabela134576815[[#This Row],[Peso Kg/m (*m²)]]*Tabela134576815[[#This Row],[QUANTIDADE]]</f>
        <v>82.205199999999991</v>
      </c>
      <c r="I4">
        <f>(75+40+15+40+15)*2</f>
        <v>370</v>
      </c>
    </row>
    <row r="5" spans="1:10" x14ac:dyDescent="0.25">
      <c r="A5" s="2" t="s">
        <v>4</v>
      </c>
      <c r="B5" t="s">
        <v>115</v>
      </c>
      <c r="C5" s="4">
        <v>124.88</v>
      </c>
      <c r="D5" s="3" t="s">
        <v>8</v>
      </c>
      <c r="E5" s="6">
        <v>2.35</v>
      </c>
      <c r="F5" s="6">
        <f>Tabela134576815[[#This Row],[Peso Kg/m (*m²)]]*Tabela134576815[[#This Row],[QUANTIDADE]]</f>
        <v>293.46800000000002</v>
      </c>
      <c r="I5">
        <f>2.31/I4</f>
        <v>6.2432432432432431E-3</v>
      </c>
    </row>
    <row r="6" spans="1:10" x14ac:dyDescent="0.25">
      <c r="A6" s="2" t="s">
        <v>5</v>
      </c>
      <c r="B6" t="s">
        <v>28</v>
      </c>
      <c r="C6" s="4">
        <v>131.63999999999999</v>
      </c>
      <c r="D6" s="3" t="s">
        <v>8</v>
      </c>
      <c r="E6" s="6">
        <v>2.06</v>
      </c>
      <c r="F6" s="6">
        <f>Tabela134576815[[#This Row],[Peso Kg/m (*m²)]]*Tabela134576815[[#This Row],[QUANTIDADE]]</f>
        <v>271.17839999999995</v>
      </c>
      <c r="I6">
        <f>2.31/I5</f>
        <v>370</v>
      </c>
    </row>
    <row r="7" spans="1:10" x14ac:dyDescent="0.25">
      <c r="A7" s="2" t="s">
        <v>6</v>
      </c>
      <c r="B7" t="s">
        <v>116</v>
      </c>
      <c r="C7" s="51">
        <v>275.66000000000003</v>
      </c>
      <c r="D7" s="3" t="s">
        <v>8</v>
      </c>
      <c r="E7" s="6">
        <v>3.47</v>
      </c>
      <c r="F7" s="6">
        <f>Tabela134576815[[#This Row],[Peso Kg/m (*m²)]]*Tabela134576815[[#This Row],[QUANTIDADE]]</f>
        <v>956.54020000000014</v>
      </c>
    </row>
    <row r="8" spans="1:10" x14ac:dyDescent="0.25">
      <c r="A8" s="2" t="s">
        <v>7</v>
      </c>
      <c r="B8" t="s">
        <v>117</v>
      </c>
      <c r="C8" s="4">
        <v>12.3</v>
      </c>
      <c r="D8" s="3" t="s">
        <v>8</v>
      </c>
      <c r="E8" s="6">
        <f>(20+50+250+300+170+50+20)*2*I5</f>
        <v>10.738378378378378</v>
      </c>
      <c r="F8" s="6">
        <f>Tabela134576815[[#This Row],[Peso Kg/m (*m²)]]*Tabela134576815[[#This Row],[QUANTIDADE]]</f>
        <v>132.08205405405405</v>
      </c>
    </row>
    <row r="9" spans="1:10" x14ac:dyDescent="0.25">
      <c r="A9" s="2" t="s">
        <v>22</v>
      </c>
      <c r="B9" t="s">
        <v>119</v>
      </c>
      <c r="C9" s="4">
        <f>(0.28*2*4*2)+(0.28*2*4*3)</f>
        <v>11.200000000000001</v>
      </c>
      <c r="D9" s="3" t="s">
        <v>8</v>
      </c>
      <c r="E9" s="6">
        <v>0.61699999999999999</v>
      </c>
      <c r="F9" s="6">
        <f>Tabela134576815[[#This Row],[QUANTIDADE]]*Tabela134576815[[#This Row],[Peso Kg/m (*m²)]]</f>
        <v>6.910400000000001</v>
      </c>
    </row>
    <row r="10" spans="1:10" x14ac:dyDescent="0.25">
      <c r="A10" s="2" t="s">
        <v>34</v>
      </c>
      <c r="B10" t="s">
        <v>118</v>
      </c>
      <c r="C10" s="4">
        <f>((0.2*0.2)*(4*2))+((0.2*0.2)*(4*3))</f>
        <v>0.80000000000000016</v>
      </c>
      <c r="D10" s="3" t="s">
        <v>31</v>
      </c>
      <c r="E10" s="6">
        <v>74.694999999999993</v>
      </c>
      <c r="F10" s="6">
        <f>Tabela134576815[[#This Row],[Peso Kg/m (*m²)]]*Tabela134576815[[#This Row],[QUANTIDADE]]</f>
        <v>59.756000000000007</v>
      </c>
      <c r="I10">
        <v>74.694999999999993</v>
      </c>
      <c r="J10" t="s">
        <v>32</v>
      </c>
    </row>
    <row r="11" spans="1:10" ht="30" x14ac:dyDescent="0.25">
      <c r="A11" s="7"/>
      <c r="B11" s="8" t="s">
        <v>21</v>
      </c>
      <c r="C11" s="9"/>
      <c r="D11" s="8"/>
      <c r="E11" s="10"/>
      <c r="F11" s="11">
        <f>SUM(F4:F10)</f>
        <v>1802.1402540540541</v>
      </c>
    </row>
    <row r="12" spans="1:10" x14ac:dyDescent="0.25">
      <c r="E12" s="6" t="s">
        <v>120</v>
      </c>
      <c r="F12" s="6">
        <v>259.38</v>
      </c>
    </row>
    <row r="13" spans="1:10" x14ac:dyDescent="0.25">
      <c r="E13" s="6" t="s">
        <v>32</v>
      </c>
      <c r="F13" s="6">
        <f>F11/F12</f>
        <v>6.9478766830675234</v>
      </c>
    </row>
    <row r="16" spans="1:10" s="12" customFormat="1" ht="17.25" customHeight="1" x14ac:dyDescent="0.25">
      <c r="A16" s="2"/>
      <c r="B16"/>
      <c r="C16" s="4"/>
      <c r="D16"/>
      <c r="E16" s="6"/>
      <c r="F16" s="6"/>
    </row>
  </sheetData>
  <mergeCells count="1">
    <mergeCell ref="A1:F1"/>
  </mergeCells>
  <phoneticPr fontId="8" type="noConversion"/>
  <pageMargins left="0.51181102362204722" right="0.51181102362204722" top="0.78740157480314965" bottom="0.78740157480314965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267F-F29E-4AC6-9359-E7D1D63A3337}">
  <dimension ref="B1:M80"/>
  <sheetViews>
    <sheetView topLeftCell="C33" workbookViewId="0">
      <selection activeCell="C51" sqref="C51"/>
    </sheetView>
  </sheetViews>
  <sheetFormatPr defaultRowHeight="15" x14ac:dyDescent="0.25"/>
  <cols>
    <col min="2" max="2" width="9.140625" style="15" customWidth="1"/>
    <col min="3" max="3" width="35.7109375" customWidth="1"/>
    <col min="4" max="4" width="12.85546875" style="15" customWidth="1"/>
    <col min="5" max="5" width="9.140625" style="15" customWidth="1"/>
    <col min="6" max="6" width="15.85546875" style="15" customWidth="1"/>
    <col min="7" max="7" width="15.85546875" customWidth="1"/>
    <col min="10" max="10" width="9.85546875" bestFit="1" customWidth="1"/>
    <col min="11" max="11" width="40" style="15" bestFit="1" customWidth="1"/>
    <col min="12" max="12" width="17.42578125" style="15" bestFit="1" customWidth="1"/>
    <col min="13" max="13" width="17.28515625" style="15" bestFit="1" customWidth="1"/>
  </cols>
  <sheetData>
    <row r="1" spans="2:13" ht="15.75" thickBot="1" x14ac:dyDescent="0.3"/>
    <row r="2" spans="2:13" ht="15.75" x14ac:dyDescent="0.25">
      <c r="B2" s="15" t="s">
        <v>0</v>
      </c>
      <c r="C2" t="s">
        <v>1</v>
      </c>
      <c r="D2" s="15" t="s">
        <v>2</v>
      </c>
      <c r="E2" s="15" t="s">
        <v>10</v>
      </c>
      <c r="F2" s="15" t="s">
        <v>13</v>
      </c>
      <c r="G2" t="s">
        <v>12</v>
      </c>
      <c r="J2" s="18" t="s">
        <v>0</v>
      </c>
      <c r="K2" s="19" t="s">
        <v>1</v>
      </c>
      <c r="L2" s="19" t="s">
        <v>2</v>
      </c>
      <c r="M2" s="20" t="s">
        <v>10</v>
      </c>
    </row>
    <row r="3" spans="2:13" x14ac:dyDescent="0.25">
      <c r="B3" s="15" t="s">
        <v>86</v>
      </c>
      <c r="C3" t="s">
        <v>29</v>
      </c>
      <c r="D3" s="16">
        <v>3</v>
      </c>
      <c r="E3" s="15" t="s">
        <v>14</v>
      </c>
      <c r="F3" s="16" t="s">
        <v>20</v>
      </c>
      <c r="G3" s="16" t="s">
        <v>20</v>
      </c>
      <c r="J3" s="21" t="s">
        <v>3</v>
      </c>
      <c r="K3" s="17" t="s">
        <v>29</v>
      </c>
      <c r="L3" s="29">
        <f>SUMIF($C$3:$C$80,K3,$D$3:$D$80)</f>
        <v>33</v>
      </c>
      <c r="M3" s="22" t="str">
        <f>VLOOKUP(K3,$C$2:$E$80,3,FALSE)</f>
        <v>unidades</v>
      </c>
    </row>
    <row r="4" spans="2:13" x14ac:dyDescent="0.25">
      <c r="B4" s="15" t="s">
        <v>92</v>
      </c>
      <c r="C4" t="s">
        <v>29</v>
      </c>
      <c r="D4" s="16">
        <v>20</v>
      </c>
      <c r="E4" s="15" t="s">
        <v>14</v>
      </c>
      <c r="F4" s="16" t="s">
        <v>20</v>
      </c>
      <c r="G4" s="16" t="s">
        <v>20</v>
      </c>
      <c r="J4" s="23" t="s">
        <v>4</v>
      </c>
      <c r="K4" s="32" t="s">
        <v>24</v>
      </c>
      <c r="L4" s="27">
        <f t="shared" ref="L4:L15" si="0">SUMIF($C$3:$C$80,K4,$G$3:$G$80)</f>
        <v>179.3253</v>
      </c>
      <c r="M4" s="24" t="s">
        <v>112</v>
      </c>
    </row>
    <row r="5" spans="2:13" x14ac:dyDescent="0.25">
      <c r="B5" s="15" t="s">
        <v>102</v>
      </c>
      <c r="C5" t="s">
        <v>29</v>
      </c>
      <c r="D5" s="16">
        <v>10</v>
      </c>
      <c r="E5" s="15" t="s">
        <v>14</v>
      </c>
      <c r="F5" s="16" t="s">
        <v>20</v>
      </c>
      <c r="G5" s="16" t="s">
        <v>20</v>
      </c>
      <c r="J5" s="21" t="s">
        <v>5</v>
      </c>
      <c r="K5" s="17" t="s">
        <v>19</v>
      </c>
      <c r="L5" s="29">
        <f t="shared" si="0"/>
        <v>3047.3170378378381</v>
      </c>
      <c r="M5" s="22" t="s">
        <v>112</v>
      </c>
    </row>
    <row r="6" spans="2:13" x14ac:dyDescent="0.25">
      <c r="B6" s="15" t="s">
        <v>67</v>
      </c>
      <c r="C6" t="s">
        <v>24</v>
      </c>
      <c r="D6" s="16">
        <v>14.73</v>
      </c>
      <c r="E6" s="15" t="s">
        <v>8</v>
      </c>
      <c r="F6" s="16">
        <v>10.114054054054053</v>
      </c>
      <c r="G6" s="16">
        <v>179.3253</v>
      </c>
      <c r="J6" s="23" t="s">
        <v>6</v>
      </c>
      <c r="K6" s="32" t="s">
        <v>9</v>
      </c>
      <c r="L6" s="27">
        <f t="shared" si="0"/>
        <v>278.95979999999997</v>
      </c>
      <c r="M6" s="24" t="s">
        <v>112</v>
      </c>
    </row>
    <row r="7" spans="2:13" x14ac:dyDescent="0.25">
      <c r="B7" s="15" t="s">
        <v>7</v>
      </c>
      <c r="C7" t="s">
        <v>19</v>
      </c>
      <c r="D7" s="16">
        <v>68.37</v>
      </c>
      <c r="E7" s="15" t="s">
        <v>8</v>
      </c>
      <c r="F7" s="16">
        <v>12.04945945945946</v>
      </c>
      <c r="G7" s="16">
        <v>823.82154324324335</v>
      </c>
      <c r="J7" s="21" t="s">
        <v>7</v>
      </c>
      <c r="K7" s="17" t="s">
        <v>41</v>
      </c>
      <c r="L7" s="29">
        <f t="shared" si="0"/>
        <v>5.9756000000000009</v>
      </c>
      <c r="M7" s="22" t="s">
        <v>112</v>
      </c>
    </row>
    <row r="8" spans="2:13" x14ac:dyDescent="0.25">
      <c r="B8" s="15" t="s">
        <v>48</v>
      </c>
      <c r="C8" t="s">
        <v>19</v>
      </c>
      <c r="D8" s="16">
        <v>18</v>
      </c>
      <c r="E8" s="15" t="s">
        <v>8</v>
      </c>
      <c r="F8" s="16">
        <v>12.04945945945946</v>
      </c>
      <c r="G8" s="16">
        <v>179.3253</v>
      </c>
      <c r="J8" s="23" t="s">
        <v>22</v>
      </c>
      <c r="K8" s="32" t="s">
        <v>40</v>
      </c>
      <c r="L8" s="27">
        <f t="shared" si="0"/>
        <v>67.225499999999982</v>
      </c>
      <c r="M8" s="24" t="s">
        <v>112</v>
      </c>
    </row>
    <row r="9" spans="2:13" x14ac:dyDescent="0.25">
      <c r="B9" s="15" t="s">
        <v>55</v>
      </c>
      <c r="C9" t="s">
        <v>19</v>
      </c>
      <c r="D9" s="16">
        <v>14.8</v>
      </c>
      <c r="E9" s="15" t="s">
        <v>8</v>
      </c>
      <c r="F9" s="16">
        <v>12.04945945945946</v>
      </c>
      <c r="G9" s="16">
        <v>485.49332432432431</v>
      </c>
      <c r="J9" s="21" t="s">
        <v>34</v>
      </c>
      <c r="K9" s="17" t="s">
        <v>39</v>
      </c>
      <c r="L9" s="29">
        <f t="shared" si="0"/>
        <v>49.858912499999995</v>
      </c>
      <c r="M9" s="22" t="s">
        <v>112</v>
      </c>
    </row>
    <row r="10" spans="2:13" x14ac:dyDescent="0.25">
      <c r="B10" s="15" t="s">
        <v>61</v>
      </c>
      <c r="C10" t="s">
        <v>19</v>
      </c>
      <c r="D10" s="16">
        <v>11.08</v>
      </c>
      <c r="E10" s="15" t="s">
        <v>8</v>
      </c>
      <c r="F10" s="16">
        <v>12.04945945945946</v>
      </c>
      <c r="G10" s="16">
        <v>179.3253</v>
      </c>
      <c r="J10" s="23" t="s">
        <v>36</v>
      </c>
      <c r="K10" s="32" t="s">
        <v>39</v>
      </c>
      <c r="L10" s="27">
        <f t="shared" si="0"/>
        <v>49.858912499999995</v>
      </c>
      <c r="M10" s="24" t="s">
        <v>112</v>
      </c>
    </row>
    <row r="11" spans="2:13" x14ac:dyDescent="0.25">
      <c r="B11" s="15" t="s">
        <v>73</v>
      </c>
      <c r="C11" t="s">
        <v>19</v>
      </c>
      <c r="D11" s="16">
        <v>21.84</v>
      </c>
      <c r="E11" s="15" t="s">
        <v>8</v>
      </c>
      <c r="F11" s="16">
        <v>12.04945945945946</v>
      </c>
      <c r="G11" s="16">
        <v>179.3253</v>
      </c>
      <c r="J11" s="21" t="s">
        <v>38</v>
      </c>
      <c r="K11" s="17" t="s">
        <v>37</v>
      </c>
      <c r="L11" s="29">
        <f t="shared" si="0"/>
        <v>17.553324999999997</v>
      </c>
      <c r="M11" s="22" t="s">
        <v>112</v>
      </c>
    </row>
    <row r="12" spans="2:13" x14ac:dyDescent="0.25">
      <c r="B12" s="15" t="s">
        <v>80</v>
      </c>
      <c r="C12" t="s">
        <v>19</v>
      </c>
      <c r="D12" s="16">
        <v>7</v>
      </c>
      <c r="E12" s="15" t="s">
        <v>8</v>
      </c>
      <c r="F12" s="16">
        <v>12.04945945945946</v>
      </c>
      <c r="G12" s="16">
        <v>485.49332432432431</v>
      </c>
      <c r="J12" s="23" t="s">
        <v>42</v>
      </c>
      <c r="K12" s="32" t="s">
        <v>35</v>
      </c>
      <c r="L12" s="27">
        <f t="shared" si="0"/>
        <v>28.570837499999996</v>
      </c>
      <c r="M12" s="24" t="s">
        <v>112</v>
      </c>
    </row>
    <row r="13" spans="2:13" x14ac:dyDescent="0.25">
      <c r="B13" s="15" t="s">
        <v>85</v>
      </c>
      <c r="C13" t="s">
        <v>19</v>
      </c>
      <c r="D13" s="16">
        <v>6.1</v>
      </c>
      <c r="E13" s="15" t="s">
        <v>8</v>
      </c>
      <c r="F13" s="16">
        <v>12.04945945945946</v>
      </c>
      <c r="G13" s="16">
        <v>73.501702702702701</v>
      </c>
      <c r="J13" s="21" t="s">
        <v>44</v>
      </c>
      <c r="K13" s="17" t="s">
        <v>33</v>
      </c>
      <c r="L13" s="29">
        <f t="shared" si="0"/>
        <v>30.531581250000002</v>
      </c>
      <c r="M13" s="22" t="s">
        <v>112</v>
      </c>
    </row>
    <row r="14" spans="2:13" x14ac:dyDescent="0.25">
      <c r="B14" s="15" t="s">
        <v>91</v>
      </c>
      <c r="C14" t="s">
        <v>19</v>
      </c>
      <c r="D14" s="16">
        <v>32.28</v>
      </c>
      <c r="E14" s="15" t="s">
        <v>8</v>
      </c>
      <c r="F14" s="16">
        <v>12.04945945945946</v>
      </c>
      <c r="G14" s="16">
        <v>388.95655135135138</v>
      </c>
      <c r="J14" s="23" t="s">
        <v>45</v>
      </c>
      <c r="K14" s="32" t="s">
        <v>30</v>
      </c>
      <c r="L14" s="27">
        <f t="shared" si="0"/>
        <v>40.335299999999997</v>
      </c>
      <c r="M14" s="24" t="s">
        <v>112</v>
      </c>
    </row>
    <row r="15" spans="2:13" x14ac:dyDescent="0.25">
      <c r="B15" s="15" t="s">
        <v>100</v>
      </c>
      <c r="C15" t="s">
        <v>19</v>
      </c>
      <c r="D15" s="16">
        <v>11.42</v>
      </c>
      <c r="E15" s="15" t="s">
        <v>8</v>
      </c>
      <c r="F15" s="16">
        <v>12.04945945945946</v>
      </c>
      <c r="G15" s="16">
        <v>137.60482702702703</v>
      </c>
      <c r="J15" s="21" t="s">
        <v>46</v>
      </c>
      <c r="K15" s="17" t="s">
        <v>43</v>
      </c>
      <c r="L15" s="29">
        <f t="shared" si="0"/>
        <v>0.46892</v>
      </c>
      <c r="M15" s="22" t="s">
        <v>112</v>
      </c>
    </row>
    <row r="16" spans="2:13" x14ac:dyDescent="0.25">
      <c r="B16" s="15" t="s">
        <v>110</v>
      </c>
      <c r="C16" t="s">
        <v>19</v>
      </c>
      <c r="D16" s="16">
        <v>9.5</v>
      </c>
      <c r="E16" s="15" t="s">
        <v>8</v>
      </c>
      <c r="F16" s="16">
        <v>12.04945945945946</v>
      </c>
      <c r="G16" s="16">
        <v>114.46986486486486</v>
      </c>
      <c r="J16" s="23" t="s">
        <v>47</v>
      </c>
      <c r="K16" s="32" t="s">
        <v>17</v>
      </c>
      <c r="L16" s="27">
        <f>SUMIF($C$3:$C$80,K16,$D$3:$D$80)</f>
        <v>149</v>
      </c>
      <c r="M16" s="24" t="str">
        <f>VLOOKUP(K16,$C$2:$E$80,3,FALSE)</f>
        <v>unidades</v>
      </c>
    </row>
    <row r="17" spans="2:13" x14ac:dyDescent="0.25">
      <c r="B17" s="15" t="s">
        <v>3</v>
      </c>
      <c r="C17" t="s">
        <v>9</v>
      </c>
      <c r="D17" s="16">
        <v>58.39</v>
      </c>
      <c r="E17" s="15" t="s">
        <v>8</v>
      </c>
      <c r="F17" s="16">
        <v>1.19</v>
      </c>
      <c r="G17" s="16">
        <v>69.484099999999998</v>
      </c>
      <c r="J17" s="21" t="s">
        <v>48</v>
      </c>
      <c r="K17" s="17" t="s">
        <v>23</v>
      </c>
      <c r="L17" s="29">
        <f t="shared" ref="L17:L24" si="1">SUMIF($C$3:$C$80,K17,$G$3:$G$80)</f>
        <v>46.216169999999998</v>
      </c>
      <c r="M17" s="22" t="s">
        <v>113</v>
      </c>
    </row>
    <row r="18" spans="2:13" x14ac:dyDescent="0.25">
      <c r="B18" s="15" t="s">
        <v>34</v>
      </c>
      <c r="C18" t="s">
        <v>9</v>
      </c>
      <c r="D18" s="16">
        <v>20.239999999999998</v>
      </c>
      <c r="E18" s="15" t="s">
        <v>8</v>
      </c>
      <c r="F18" s="16">
        <v>1.19</v>
      </c>
      <c r="G18" s="16">
        <v>24.085599999999996</v>
      </c>
      <c r="J18" s="23" t="s">
        <v>49</v>
      </c>
      <c r="K18" s="32" t="s">
        <v>25</v>
      </c>
      <c r="L18" s="27">
        <f t="shared" si="1"/>
        <v>114.62594594594593</v>
      </c>
      <c r="M18" s="24" t="s">
        <v>113</v>
      </c>
    </row>
    <row r="19" spans="2:13" x14ac:dyDescent="0.25">
      <c r="B19" s="15" t="s">
        <v>44</v>
      </c>
      <c r="C19" t="s">
        <v>9</v>
      </c>
      <c r="D19" s="16">
        <v>27.87</v>
      </c>
      <c r="E19" s="15" t="s">
        <v>8</v>
      </c>
      <c r="F19" s="16">
        <v>1.19</v>
      </c>
      <c r="G19" s="16">
        <v>33.165300000000002</v>
      </c>
      <c r="J19" s="21" t="s">
        <v>50</v>
      </c>
      <c r="K19" s="17" t="s">
        <v>27</v>
      </c>
      <c r="L19" s="29">
        <f t="shared" si="1"/>
        <v>481.51887567567576</v>
      </c>
      <c r="M19" s="22" t="s">
        <v>113</v>
      </c>
    </row>
    <row r="20" spans="2:13" x14ac:dyDescent="0.25">
      <c r="B20" s="15" t="s">
        <v>50</v>
      </c>
      <c r="C20" t="s">
        <v>9</v>
      </c>
      <c r="D20" s="16">
        <v>25.6</v>
      </c>
      <c r="E20" s="15" t="s">
        <v>8</v>
      </c>
      <c r="F20" s="16">
        <v>1.19</v>
      </c>
      <c r="G20" s="16">
        <v>30.463999999999999</v>
      </c>
      <c r="J20" s="23" t="s">
        <v>51</v>
      </c>
      <c r="K20" s="32" t="s">
        <v>15</v>
      </c>
      <c r="L20" s="27">
        <f t="shared" si="1"/>
        <v>1057.0332745945943</v>
      </c>
      <c r="M20" s="24" t="s">
        <v>113</v>
      </c>
    </row>
    <row r="21" spans="2:13" x14ac:dyDescent="0.25">
      <c r="B21" s="15" t="s">
        <v>57</v>
      </c>
      <c r="C21" t="s">
        <v>9</v>
      </c>
      <c r="D21" s="16">
        <v>8.31</v>
      </c>
      <c r="E21" s="15" t="s">
        <v>8</v>
      </c>
      <c r="F21" s="16">
        <v>1.19</v>
      </c>
      <c r="G21" s="16">
        <v>9.8888999999999996</v>
      </c>
      <c r="J21" s="21" t="s">
        <v>52</v>
      </c>
      <c r="K21" s="17" t="s">
        <v>18</v>
      </c>
      <c r="L21" s="29">
        <f t="shared" si="1"/>
        <v>1809.205735135135</v>
      </c>
      <c r="M21" s="22" t="s">
        <v>113</v>
      </c>
    </row>
    <row r="22" spans="2:13" x14ac:dyDescent="0.25">
      <c r="B22" s="15" t="s">
        <v>63</v>
      </c>
      <c r="C22" t="s">
        <v>9</v>
      </c>
      <c r="D22" s="16">
        <v>8.31</v>
      </c>
      <c r="E22" s="15" t="s">
        <v>8</v>
      </c>
      <c r="F22" s="16">
        <v>1.19</v>
      </c>
      <c r="G22" s="16">
        <v>9.8888999999999996</v>
      </c>
      <c r="J22" s="23" t="s">
        <v>53</v>
      </c>
      <c r="K22" s="32" t="s">
        <v>28</v>
      </c>
      <c r="L22" s="27">
        <f t="shared" si="1"/>
        <v>369.358</v>
      </c>
      <c r="M22" s="24" t="s">
        <v>113</v>
      </c>
    </row>
    <row r="23" spans="2:13" x14ac:dyDescent="0.25">
      <c r="B23" s="15" t="s">
        <v>69</v>
      </c>
      <c r="C23" t="s">
        <v>9</v>
      </c>
      <c r="D23" s="16">
        <v>40.71</v>
      </c>
      <c r="E23" s="15" t="s">
        <v>8</v>
      </c>
      <c r="F23" s="16">
        <v>1.19</v>
      </c>
      <c r="G23" s="16">
        <v>48.444899999999997</v>
      </c>
      <c r="J23" s="21" t="s">
        <v>54</v>
      </c>
      <c r="K23" s="17" t="s">
        <v>16</v>
      </c>
      <c r="L23" s="29">
        <f t="shared" si="1"/>
        <v>887.89470000000006</v>
      </c>
      <c r="M23" s="22" t="s">
        <v>113</v>
      </c>
    </row>
    <row r="24" spans="2:13" ht="15.75" thickBot="1" x14ac:dyDescent="0.3">
      <c r="B24" s="15" t="s">
        <v>82</v>
      </c>
      <c r="C24" t="s">
        <v>9</v>
      </c>
      <c r="D24" s="16">
        <v>10.649999999999999</v>
      </c>
      <c r="E24" s="15" t="s">
        <v>8</v>
      </c>
      <c r="F24" s="16">
        <v>1.19</v>
      </c>
      <c r="G24" s="16">
        <v>12.673499999999997</v>
      </c>
      <c r="J24" s="25" t="s">
        <v>55</v>
      </c>
      <c r="K24" s="33" t="s">
        <v>26</v>
      </c>
      <c r="L24" s="28">
        <f t="shared" si="1"/>
        <v>89.952648648648648</v>
      </c>
      <c r="M24" s="26" t="s">
        <v>113</v>
      </c>
    </row>
    <row r="25" spans="2:13" ht="15.75" thickBot="1" x14ac:dyDescent="0.3">
      <c r="B25" s="15" t="s">
        <v>88</v>
      </c>
      <c r="C25" t="s">
        <v>9</v>
      </c>
      <c r="D25" s="16">
        <v>20.8</v>
      </c>
      <c r="E25" s="15" t="s">
        <v>8</v>
      </c>
      <c r="F25" s="16">
        <v>1.19</v>
      </c>
      <c r="G25" s="16">
        <v>24.751999999999999</v>
      </c>
      <c r="J25" s="55" t="s">
        <v>114</v>
      </c>
      <c r="K25" s="56"/>
      <c r="L25" s="30">
        <f>SUMIF(M3:M24,M4,L3:L24)</f>
        <v>8651.7863765878374</v>
      </c>
      <c r="M25" s="31" t="s">
        <v>113</v>
      </c>
    </row>
    <row r="26" spans="2:13" x14ac:dyDescent="0.25">
      <c r="B26" s="15" t="s">
        <v>97</v>
      </c>
      <c r="C26" t="s">
        <v>9</v>
      </c>
      <c r="D26" s="16">
        <v>6.7</v>
      </c>
      <c r="E26" s="15" t="s">
        <v>8</v>
      </c>
      <c r="F26" s="16">
        <v>1.19</v>
      </c>
      <c r="G26" s="16">
        <v>7.9729999999999999</v>
      </c>
    </row>
    <row r="27" spans="2:13" x14ac:dyDescent="0.25">
      <c r="B27" s="15" t="s">
        <v>107</v>
      </c>
      <c r="C27" t="s">
        <v>9</v>
      </c>
      <c r="D27" s="16">
        <v>6.84</v>
      </c>
      <c r="E27" s="15" t="s">
        <v>8</v>
      </c>
      <c r="F27" s="16">
        <v>1.19</v>
      </c>
      <c r="G27" s="16">
        <v>8.1395999999999997</v>
      </c>
    </row>
    <row r="28" spans="2:13" x14ac:dyDescent="0.25">
      <c r="B28" s="15" t="s">
        <v>104</v>
      </c>
      <c r="C28" t="s">
        <v>41</v>
      </c>
      <c r="D28" s="16">
        <v>8.0000000000000016E-2</v>
      </c>
      <c r="E28" s="15" t="s">
        <v>31</v>
      </c>
      <c r="F28" s="16">
        <v>74.694999999999993</v>
      </c>
      <c r="G28" s="16">
        <v>5.9756000000000009</v>
      </c>
    </row>
    <row r="29" spans="2:13" x14ac:dyDescent="0.25">
      <c r="B29" s="15" t="s">
        <v>103</v>
      </c>
      <c r="C29" t="s">
        <v>40</v>
      </c>
      <c r="D29" s="16">
        <v>0.44999999999999996</v>
      </c>
      <c r="E29" s="15" t="s">
        <v>31</v>
      </c>
      <c r="F29" s="16">
        <v>74.694999999999993</v>
      </c>
      <c r="G29" s="16">
        <v>33.612749999999991</v>
      </c>
    </row>
    <row r="30" spans="2:13" x14ac:dyDescent="0.25">
      <c r="B30" s="15" t="s">
        <v>111</v>
      </c>
      <c r="C30" t="s">
        <v>40</v>
      </c>
      <c r="D30" s="16">
        <v>0.44999999999999996</v>
      </c>
      <c r="E30" s="15" t="s">
        <v>31</v>
      </c>
      <c r="F30" s="16">
        <v>74.694999999999993</v>
      </c>
      <c r="G30" s="16">
        <v>33.612749999999991</v>
      </c>
    </row>
    <row r="31" spans="2:13" x14ac:dyDescent="0.25">
      <c r="B31" s="15" t="s">
        <v>96</v>
      </c>
      <c r="C31" t="s">
        <v>39</v>
      </c>
      <c r="D31" s="16">
        <v>0.33374999999999999</v>
      </c>
      <c r="E31" s="15" t="s">
        <v>31</v>
      </c>
      <c r="F31" s="16">
        <v>74.694999999999993</v>
      </c>
      <c r="G31" s="16">
        <v>24.929456249999998</v>
      </c>
    </row>
    <row r="32" spans="2:13" x14ac:dyDescent="0.25">
      <c r="B32" s="15" t="s">
        <v>106</v>
      </c>
      <c r="C32" t="s">
        <v>39</v>
      </c>
      <c r="D32" s="16">
        <v>0.33374999999999999</v>
      </c>
      <c r="E32" s="15" t="s">
        <v>31</v>
      </c>
      <c r="F32" s="16">
        <v>74.694999999999993</v>
      </c>
      <c r="G32" s="16">
        <v>24.929456249999998</v>
      </c>
    </row>
    <row r="33" spans="2:7" x14ac:dyDescent="0.25">
      <c r="B33" s="15" t="s">
        <v>95</v>
      </c>
      <c r="C33" t="s">
        <v>37</v>
      </c>
      <c r="D33" s="16">
        <v>0.11749999999999999</v>
      </c>
      <c r="E33" s="15" t="s">
        <v>31</v>
      </c>
      <c r="F33" s="16">
        <v>74.694999999999993</v>
      </c>
      <c r="G33" s="16">
        <v>8.7766624999999987</v>
      </c>
    </row>
    <row r="34" spans="2:7" x14ac:dyDescent="0.25">
      <c r="B34" s="15" t="s">
        <v>105</v>
      </c>
      <c r="C34" t="s">
        <v>37</v>
      </c>
      <c r="D34" s="16">
        <v>0.11749999999999999</v>
      </c>
      <c r="E34" s="15" t="s">
        <v>31</v>
      </c>
      <c r="F34" s="16">
        <v>74.694999999999993</v>
      </c>
      <c r="G34" s="16">
        <v>8.7766624999999987</v>
      </c>
    </row>
    <row r="35" spans="2:7" x14ac:dyDescent="0.25">
      <c r="B35" s="15" t="s">
        <v>94</v>
      </c>
      <c r="C35" t="s">
        <v>35</v>
      </c>
      <c r="D35" s="16">
        <v>0.38250000000000001</v>
      </c>
      <c r="E35" s="15" t="s">
        <v>31</v>
      </c>
      <c r="F35" s="16">
        <v>74.694999999999993</v>
      </c>
      <c r="G35" s="16">
        <v>28.570837499999996</v>
      </c>
    </row>
    <row r="36" spans="2:7" x14ac:dyDescent="0.25">
      <c r="B36" s="15" t="s">
        <v>93</v>
      </c>
      <c r="C36" t="s">
        <v>33</v>
      </c>
      <c r="D36" s="16">
        <v>0.40875000000000006</v>
      </c>
      <c r="E36" s="15" t="s">
        <v>31</v>
      </c>
      <c r="F36" s="16">
        <v>74.694999999999993</v>
      </c>
      <c r="G36" s="16">
        <v>30.531581250000002</v>
      </c>
    </row>
    <row r="37" spans="2:7" x14ac:dyDescent="0.25">
      <c r="B37" s="15" t="s">
        <v>87</v>
      </c>
      <c r="C37" t="s">
        <v>30</v>
      </c>
      <c r="D37" s="16">
        <v>0.54</v>
      </c>
      <c r="E37" s="15" t="s">
        <v>31</v>
      </c>
      <c r="F37" s="16">
        <v>74.694999999999993</v>
      </c>
      <c r="G37" s="16">
        <v>40.335299999999997</v>
      </c>
    </row>
    <row r="38" spans="2:7" x14ac:dyDescent="0.25">
      <c r="B38" s="15" t="s">
        <v>101</v>
      </c>
      <c r="C38" t="s">
        <v>43</v>
      </c>
      <c r="D38" s="16">
        <v>0.76</v>
      </c>
      <c r="E38" s="15" t="s">
        <v>8</v>
      </c>
      <c r="F38" s="16">
        <v>0.61699999999999999</v>
      </c>
      <c r="G38" s="16">
        <v>0.46892</v>
      </c>
    </row>
    <row r="39" spans="2:7" x14ac:dyDescent="0.25">
      <c r="B39" s="15" t="s">
        <v>22</v>
      </c>
      <c r="C39" t="s">
        <v>17</v>
      </c>
      <c r="D39" s="16">
        <v>43</v>
      </c>
      <c r="E39" s="15" t="s">
        <v>14</v>
      </c>
      <c r="F39" s="16" t="s">
        <v>20</v>
      </c>
      <c r="G39" s="16" t="s">
        <v>20</v>
      </c>
    </row>
    <row r="40" spans="2:7" x14ac:dyDescent="0.25">
      <c r="B40" s="15" t="s">
        <v>49</v>
      </c>
      <c r="C40" t="s">
        <v>17</v>
      </c>
      <c r="D40" s="16">
        <v>18</v>
      </c>
      <c r="E40" s="15" t="s">
        <v>14</v>
      </c>
      <c r="F40" s="16" t="s">
        <v>20</v>
      </c>
      <c r="G40" s="16" t="s">
        <v>20</v>
      </c>
    </row>
    <row r="41" spans="2:7" x14ac:dyDescent="0.25">
      <c r="B41" s="15" t="s">
        <v>56</v>
      </c>
      <c r="C41" t="s">
        <v>17</v>
      </c>
      <c r="D41" s="16">
        <v>6</v>
      </c>
      <c r="E41" s="15" t="s">
        <v>14</v>
      </c>
      <c r="F41" s="16" t="s">
        <v>20</v>
      </c>
      <c r="G41" s="16" t="s">
        <v>20</v>
      </c>
    </row>
    <row r="42" spans="2:7" x14ac:dyDescent="0.25">
      <c r="B42" s="15" t="s">
        <v>62</v>
      </c>
      <c r="C42" t="s">
        <v>17</v>
      </c>
      <c r="D42" s="16">
        <v>12</v>
      </c>
      <c r="E42" s="15" t="s">
        <v>14</v>
      </c>
      <c r="F42" s="16" t="s">
        <v>20</v>
      </c>
      <c r="G42" s="16" t="s">
        <v>20</v>
      </c>
    </row>
    <row r="43" spans="2:7" x14ac:dyDescent="0.25">
      <c r="B43" s="15" t="s">
        <v>68</v>
      </c>
      <c r="C43" t="s">
        <v>17</v>
      </c>
      <c r="D43" s="16">
        <v>19</v>
      </c>
      <c r="E43" s="15" t="s">
        <v>14</v>
      </c>
      <c r="F43" s="16" t="s">
        <v>20</v>
      </c>
      <c r="G43" s="16" t="s">
        <v>20</v>
      </c>
    </row>
    <row r="44" spans="2:7" x14ac:dyDescent="0.25">
      <c r="B44" s="15" t="s">
        <v>74</v>
      </c>
      <c r="C44" t="s">
        <v>17</v>
      </c>
      <c r="D44" s="16">
        <v>35</v>
      </c>
      <c r="E44" s="15" t="s">
        <v>14</v>
      </c>
      <c r="F44" s="16" t="s">
        <v>20</v>
      </c>
      <c r="G44" s="16" t="s">
        <v>20</v>
      </c>
    </row>
    <row r="45" spans="2:7" x14ac:dyDescent="0.25">
      <c r="B45" s="15" t="s">
        <v>81</v>
      </c>
      <c r="C45" t="s">
        <v>17</v>
      </c>
      <c r="D45" s="16">
        <v>16</v>
      </c>
      <c r="E45" s="15" t="s">
        <v>14</v>
      </c>
      <c r="F45" s="16" t="s">
        <v>20</v>
      </c>
      <c r="G45" s="16" t="s">
        <v>20</v>
      </c>
    </row>
    <row r="46" spans="2:7" x14ac:dyDescent="0.25">
      <c r="B46" s="15" t="s">
        <v>52</v>
      </c>
      <c r="C46" t="s">
        <v>23</v>
      </c>
      <c r="D46" s="16">
        <v>21.09</v>
      </c>
      <c r="E46" s="15" t="s">
        <v>8</v>
      </c>
      <c r="F46" s="16">
        <v>2.1913783783783782</v>
      </c>
      <c r="G46" s="16">
        <v>46.216169999999998</v>
      </c>
    </row>
    <row r="47" spans="2:7" x14ac:dyDescent="0.25">
      <c r="B47" s="15" t="s">
        <v>75</v>
      </c>
      <c r="C47" t="s">
        <v>25</v>
      </c>
      <c r="D47" s="16">
        <v>45.9</v>
      </c>
      <c r="E47" s="15" t="s">
        <v>8</v>
      </c>
      <c r="F47" s="16">
        <v>2.4972972972972971</v>
      </c>
      <c r="G47" s="16">
        <v>114.62594594594593</v>
      </c>
    </row>
    <row r="48" spans="2:7" x14ac:dyDescent="0.25">
      <c r="B48" s="15" t="s">
        <v>83</v>
      </c>
      <c r="C48" t="s">
        <v>27</v>
      </c>
      <c r="D48" s="16">
        <v>25.259999999999998</v>
      </c>
      <c r="E48" s="15" t="s">
        <v>8</v>
      </c>
      <c r="F48" s="16">
        <v>2.2475675675675677</v>
      </c>
      <c r="G48" s="16">
        <v>56.773556756756754</v>
      </c>
    </row>
    <row r="49" spans="2:7" x14ac:dyDescent="0.25">
      <c r="B49" s="15" t="s">
        <v>89</v>
      </c>
      <c r="C49" t="s">
        <v>27</v>
      </c>
      <c r="D49" s="16">
        <v>72.099999999999994</v>
      </c>
      <c r="E49" s="15" t="s">
        <v>8</v>
      </c>
      <c r="F49" s="16">
        <v>2.2475675675675677</v>
      </c>
      <c r="G49" s="16">
        <v>162.04962162162161</v>
      </c>
    </row>
    <row r="50" spans="2:7" x14ac:dyDescent="0.25">
      <c r="B50" s="15" t="s">
        <v>98</v>
      </c>
      <c r="C50" t="s">
        <v>27</v>
      </c>
      <c r="D50" s="16">
        <v>80</v>
      </c>
      <c r="E50" s="15" t="s">
        <v>8</v>
      </c>
      <c r="F50" s="16">
        <v>2.2475675675675677</v>
      </c>
      <c r="G50" s="16">
        <v>179.80540540540542</v>
      </c>
    </row>
    <row r="51" spans="2:7" x14ac:dyDescent="0.25">
      <c r="B51" s="15" t="s">
        <v>108</v>
      </c>
      <c r="C51" t="s">
        <v>27</v>
      </c>
      <c r="D51" s="16">
        <v>36.880000000000003</v>
      </c>
      <c r="E51" s="15" t="s">
        <v>8</v>
      </c>
      <c r="F51" s="16">
        <v>2.2475675675675677</v>
      </c>
      <c r="G51" s="16">
        <v>82.890291891891906</v>
      </c>
    </row>
    <row r="52" spans="2:7" x14ac:dyDescent="0.25">
      <c r="B52" s="15" t="s">
        <v>4</v>
      </c>
      <c r="C52" t="s">
        <v>15</v>
      </c>
      <c r="D52" s="16">
        <v>83.37</v>
      </c>
      <c r="E52" s="15" t="s">
        <v>8</v>
      </c>
      <c r="F52" s="16">
        <v>2.1913783783783782</v>
      </c>
      <c r="G52" s="16">
        <v>182.69521540540541</v>
      </c>
    </row>
    <row r="53" spans="2:7" x14ac:dyDescent="0.25">
      <c r="B53" s="15" t="s">
        <v>36</v>
      </c>
      <c r="C53" t="s">
        <v>15</v>
      </c>
      <c r="D53" s="16">
        <v>51.12</v>
      </c>
      <c r="E53" s="15" t="s">
        <v>8</v>
      </c>
      <c r="F53" s="16">
        <v>2.1913783783783782</v>
      </c>
      <c r="G53" s="16">
        <v>112.0232627027027</v>
      </c>
    </row>
    <row r="54" spans="2:7" x14ac:dyDescent="0.25">
      <c r="B54" s="15" t="s">
        <v>45</v>
      </c>
      <c r="C54" t="s">
        <v>15</v>
      </c>
      <c r="D54" s="16">
        <v>76.679999999999993</v>
      </c>
      <c r="E54" s="15" t="s">
        <v>8</v>
      </c>
      <c r="F54" s="16">
        <v>2.1913783783783782</v>
      </c>
      <c r="G54" s="16">
        <v>168.03489405405404</v>
      </c>
    </row>
    <row r="55" spans="2:7" x14ac:dyDescent="0.25">
      <c r="B55" s="15" t="s">
        <v>51</v>
      </c>
      <c r="C55" t="s">
        <v>15</v>
      </c>
      <c r="D55" s="16">
        <v>28.06</v>
      </c>
      <c r="E55" s="15" t="s">
        <v>8</v>
      </c>
      <c r="F55" s="16">
        <v>2.1913783783783782</v>
      </c>
      <c r="G55" s="16">
        <v>61.49007729729729</v>
      </c>
    </row>
    <row r="56" spans="2:7" x14ac:dyDescent="0.25">
      <c r="B56" s="15" t="s">
        <v>58</v>
      </c>
      <c r="C56" t="s">
        <v>15</v>
      </c>
      <c r="D56" s="16">
        <v>55.040000000000006</v>
      </c>
      <c r="E56" s="15" t="s">
        <v>8</v>
      </c>
      <c r="F56" s="16">
        <v>2.1913783783783782</v>
      </c>
      <c r="G56" s="16">
        <v>120.61346594594595</v>
      </c>
    </row>
    <row r="57" spans="2:7" x14ac:dyDescent="0.25">
      <c r="B57" s="15" t="s">
        <v>64</v>
      </c>
      <c r="C57" t="s">
        <v>15</v>
      </c>
      <c r="D57" s="16">
        <v>46.680000000000007</v>
      </c>
      <c r="E57" s="15" t="s">
        <v>8</v>
      </c>
      <c r="F57" s="16">
        <v>2.1913783783783782</v>
      </c>
      <c r="G57" s="16">
        <v>102.29354270270271</v>
      </c>
    </row>
    <row r="58" spans="2:7" x14ac:dyDescent="0.25">
      <c r="B58" s="15" t="s">
        <v>70</v>
      </c>
      <c r="C58" t="s">
        <v>15</v>
      </c>
      <c r="D58" s="16">
        <v>105.25</v>
      </c>
      <c r="E58" s="15" t="s">
        <v>8</v>
      </c>
      <c r="F58" s="16">
        <v>2.1913783783783782</v>
      </c>
      <c r="G58" s="16">
        <v>230.6425743243243</v>
      </c>
    </row>
    <row r="59" spans="2:7" x14ac:dyDescent="0.25">
      <c r="B59" s="15" t="s">
        <v>76</v>
      </c>
      <c r="C59" t="s">
        <v>15</v>
      </c>
      <c r="D59" s="16">
        <v>36.159999999999997</v>
      </c>
      <c r="E59" s="15" t="s">
        <v>8</v>
      </c>
      <c r="F59" s="16">
        <v>2.1913783783783782</v>
      </c>
      <c r="G59" s="16">
        <v>79.240242162162147</v>
      </c>
    </row>
    <row r="60" spans="2:7" x14ac:dyDescent="0.25">
      <c r="B60" s="15" t="s">
        <v>6</v>
      </c>
      <c r="C60" t="s">
        <v>18</v>
      </c>
      <c r="D60" s="16">
        <v>169.05</v>
      </c>
      <c r="E60" s="15" t="s">
        <v>8</v>
      </c>
      <c r="F60" s="16">
        <v>2.8718918918918916</v>
      </c>
      <c r="G60" s="16">
        <v>485.49332432432431</v>
      </c>
    </row>
    <row r="61" spans="2:7" x14ac:dyDescent="0.25">
      <c r="B61" s="15" t="s">
        <v>42</v>
      </c>
      <c r="C61" t="s">
        <v>18</v>
      </c>
      <c r="D61" s="16">
        <v>87.12</v>
      </c>
      <c r="E61" s="15" t="s">
        <v>8</v>
      </c>
      <c r="F61" s="16">
        <v>2.8718918918918916</v>
      </c>
      <c r="G61" s="16">
        <v>250.1992216216216</v>
      </c>
    </row>
    <row r="62" spans="2:7" x14ac:dyDescent="0.25">
      <c r="B62" s="15" t="s">
        <v>47</v>
      </c>
      <c r="C62" t="s">
        <v>18</v>
      </c>
      <c r="D62" s="16">
        <v>77.47</v>
      </c>
      <c r="E62" s="15" t="s">
        <v>8</v>
      </c>
      <c r="F62" s="16">
        <v>2.8718918918918916</v>
      </c>
      <c r="G62" s="16">
        <v>222.48546486486484</v>
      </c>
    </row>
    <row r="63" spans="2:7" x14ac:dyDescent="0.25">
      <c r="B63" s="15" t="s">
        <v>54</v>
      </c>
      <c r="C63" t="s">
        <v>18</v>
      </c>
      <c r="D63" s="16">
        <v>71.5</v>
      </c>
      <c r="E63" s="15" t="s">
        <v>8</v>
      </c>
      <c r="F63" s="16">
        <v>2.8718918918918916</v>
      </c>
      <c r="G63" s="16">
        <v>205.34027027027025</v>
      </c>
    </row>
    <row r="64" spans="2:7" x14ac:dyDescent="0.25">
      <c r="B64" s="15" t="s">
        <v>60</v>
      </c>
      <c r="C64" t="s">
        <v>18</v>
      </c>
      <c r="D64" s="16">
        <v>31.740000000000002</v>
      </c>
      <c r="E64" s="15" t="s">
        <v>8</v>
      </c>
      <c r="F64" s="16">
        <v>2.8718918918918916</v>
      </c>
      <c r="G64" s="16">
        <v>91.153848648648648</v>
      </c>
    </row>
    <row r="65" spans="2:7" x14ac:dyDescent="0.25">
      <c r="B65" s="15" t="s">
        <v>66</v>
      </c>
      <c r="C65" t="s">
        <v>18</v>
      </c>
      <c r="D65" s="16">
        <v>50.41</v>
      </c>
      <c r="E65" s="15" t="s">
        <v>8</v>
      </c>
      <c r="F65" s="16">
        <v>2.8718918918918916</v>
      </c>
      <c r="G65" s="16">
        <v>144.77207027027023</v>
      </c>
    </row>
    <row r="66" spans="2:7" x14ac:dyDescent="0.25">
      <c r="B66" s="15" t="s">
        <v>72</v>
      </c>
      <c r="C66" t="s">
        <v>18</v>
      </c>
      <c r="D66" s="16">
        <v>117.31</v>
      </c>
      <c r="E66" s="15" t="s">
        <v>8</v>
      </c>
      <c r="F66" s="16">
        <v>2.8718918918918916</v>
      </c>
      <c r="G66" s="16">
        <v>336.90163783783782</v>
      </c>
    </row>
    <row r="67" spans="2:7" x14ac:dyDescent="0.25">
      <c r="B67" s="15" t="s">
        <v>79</v>
      </c>
      <c r="C67" t="s">
        <v>18</v>
      </c>
      <c r="D67" s="16">
        <v>25.369999999999997</v>
      </c>
      <c r="E67" s="15" t="s">
        <v>8</v>
      </c>
      <c r="F67" s="16">
        <v>2.8718918918918916</v>
      </c>
      <c r="G67" s="16">
        <v>72.85989729729728</v>
      </c>
    </row>
    <row r="68" spans="2:7" x14ac:dyDescent="0.25">
      <c r="B68" s="15" t="s">
        <v>84</v>
      </c>
      <c r="C68" t="s">
        <v>28</v>
      </c>
      <c r="D68" s="16">
        <v>24.39</v>
      </c>
      <c r="E68" s="15" t="s">
        <v>8</v>
      </c>
      <c r="F68" s="16">
        <v>2.06</v>
      </c>
      <c r="G68" s="16">
        <v>50.243400000000001</v>
      </c>
    </row>
    <row r="69" spans="2:7" x14ac:dyDescent="0.25">
      <c r="B69" s="15" t="s">
        <v>90</v>
      </c>
      <c r="C69" t="s">
        <v>28</v>
      </c>
      <c r="D69" s="16">
        <v>54.05</v>
      </c>
      <c r="E69" s="15" t="s">
        <v>8</v>
      </c>
      <c r="F69" s="16">
        <v>2.06</v>
      </c>
      <c r="G69" s="16">
        <v>111.343</v>
      </c>
    </row>
    <row r="70" spans="2:7" x14ac:dyDescent="0.25">
      <c r="B70" s="15" t="s">
        <v>99</v>
      </c>
      <c r="C70" t="s">
        <v>28</v>
      </c>
      <c r="D70" s="16">
        <v>57.14</v>
      </c>
      <c r="E70" s="15" t="s">
        <v>8</v>
      </c>
      <c r="F70" s="16">
        <v>2.06</v>
      </c>
      <c r="G70" s="16">
        <v>117.7084</v>
      </c>
    </row>
    <row r="71" spans="2:7" x14ac:dyDescent="0.25">
      <c r="B71" s="15" t="s">
        <v>109</v>
      </c>
      <c r="C71" t="s">
        <v>28</v>
      </c>
      <c r="D71" s="16">
        <v>43.72</v>
      </c>
      <c r="E71" s="15" t="s">
        <v>8</v>
      </c>
      <c r="F71" s="16">
        <v>2.06</v>
      </c>
      <c r="G71" s="16">
        <v>90.063199999999995</v>
      </c>
    </row>
    <row r="72" spans="2:7" x14ac:dyDescent="0.25">
      <c r="B72" s="15" t="s">
        <v>5</v>
      </c>
      <c r="C72" t="s">
        <v>16</v>
      </c>
      <c r="D72" s="16">
        <v>77.63</v>
      </c>
      <c r="E72" s="15" t="s">
        <v>8</v>
      </c>
      <c r="F72" s="16">
        <v>2.31</v>
      </c>
      <c r="G72" s="16">
        <v>179.3253</v>
      </c>
    </row>
    <row r="73" spans="2:7" x14ac:dyDescent="0.25">
      <c r="B73" s="15" t="s">
        <v>38</v>
      </c>
      <c r="C73" t="s">
        <v>16</v>
      </c>
      <c r="D73" s="16">
        <v>36.480000000000004</v>
      </c>
      <c r="E73" s="15" t="s">
        <v>8</v>
      </c>
      <c r="F73" s="16">
        <v>2.31</v>
      </c>
      <c r="G73" s="16">
        <v>84.268800000000013</v>
      </c>
    </row>
    <row r="74" spans="2:7" x14ac:dyDescent="0.25">
      <c r="B74" s="15" t="s">
        <v>46</v>
      </c>
      <c r="C74" t="s">
        <v>16</v>
      </c>
      <c r="D74" s="16">
        <v>59.199999999999996</v>
      </c>
      <c r="E74" s="15" t="s">
        <v>8</v>
      </c>
      <c r="F74" s="16">
        <v>2.31</v>
      </c>
      <c r="G74" s="16">
        <v>136.75199999999998</v>
      </c>
    </row>
    <row r="75" spans="2:7" x14ac:dyDescent="0.25">
      <c r="B75" s="15" t="s">
        <v>53</v>
      </c>
      <c r="C75" t="s">
        <v>16</v>
      </c>
      <c r="D75" s="16">
        <v>21.66</v>
      </c>
      <c r="E75" s="15" t="s">
        <v>8</v>
      </c>
      <c r="F75" s="16">
        <v>2.31</v>
      </c>
      <c r="G75" s="16">
        <v>50.034600000000005</v>
      </c>
    </row>
    <row r="76" spans="2:7" x14ac:dyDescent="0.25">
      <c r="B76" s="15" t="s">
        <v>59</v>
      </c>
      <c r="C76" t="s">
        <v>16</v>
      </c>
      <c r="D76" s="16">
        <v>25.6</v>
      </c>
      <c r="E76" s="15" t="s">
        <v>8</v>
      </c>
      <c r="F76" s="16">
        <v>2.31</v>
      </c>
      <c r="G76" s="16">
        <v>59.136000000000003</v>
      </c>
    </row>
    <row r="77" spans="2:7" x14ac:dyDescent="0.25">
      <c r="B77" s="15" t="s">
        <v>65</v>
      </c>
      <c r="C77" t="s">
        <v>16</v>
      </c>
      <c r="D77" s="16">
        <v>40.86</v>
      </c>
      <c r="E77" s="15" t="s">
        <v>8</v>
      </c>
      <c r="F77" s="16">
        <v>2.31</v>
      </c>
      <c r="G77" s="16">
        <v>94.386600000000001</v>
      </c>
    </row>
    <row r="78" spans="2:7" x14ac:dyDescent="0.25">
      <c r="B78" s="15" t="s">
        <v>71</v>
      </c>
      <c r="C78" t="s">
        <v>16</v>
      </c>
      <c r="D78" s="16">
        <v>93.32</v>
      </c>
      <c r="E78" s="15" t="s">
        <v>8</v>
      </c>
      <c r="F78" s="16">
        <v>2.31</v>
      </c>
      <c r="G78" s="16">
        <v>215.5692</v>
      </c>
    </row>
    <row r="79" spans="2:7" x14ac:dyDescent="0.25">
      <c r="B79" s="15" t="s">
        <v>77</v>
      </c>
      <c r="C79" t="s">
        <v>16</v>
      </c>
      <c r="D79" s="16">
        <v>29.62</v>
      </c>
      <c r="E79" s="15" t="s">
        <v>8</v>
      </c>
      <c r="F79" s="16">
        <v>2.31</v>
      </c>
      <c r="G79" s="16">
        <v>68.422200000000004</v>
      </c>
    </row>
    <row r="80" spans="2:7" x14ac:dyDescent="0.25">
      <c r="B80" s="15" t="s">
        <v>78</v>
      </c>
      <c r="C80" t="s">
        <v>26</v>
      </c>
      <c r="D80" s="16">
        <v>36.020000000000003</v>
      </c>
      <c r="E80" s="15" t="s">
        <v>8</v>
      </c>
      <c r="F80" s="16">
        <v>2.4972972972972971</v>
      </c>
      <c r="G80" s="16">
        <v>89.952648648648648</v>
      </c>
    </row>
  </sheetData>
  <autoFilter ref="B2:G2" xr:uid="{F45ADE12-9940-420C-B8A1-25AEDF7E9938}">
    <sortState xmlns:xlrd2="http://schemas.microsoft.com/office/spreadsheetml/2017/richdata2" ref="B3:G80">
      <sortCondition ref="C2"/>
    </sortState>
  </autoFilter>
  <mergeCells count="1">
    <mergeCell ref="J25:K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 QUANTITATIVO (2)</vt:lpstr>
      <vt:lpstr>COBERT. ESC MODULAR</vt:lpstr>
      <vt:lpstr>Planilha5 (2)</vt:lpstr>
      <vt:lpstr>'COBERT. ESC MODULAR'!Area_de_impressao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Ornelas</dc:creator>
  <cp:lastModifiedBy>Gabriel</cp:lastModifiedBy>
  <cp:lastPrinted>2022-02-08T17:44:58Z</cp:lastPrinted>
  <dcterms:created xsi:type="dcterms:W3CDTF">2021-10-22T11:41:17Z</dcterms:created>
  <dcterms:modified xsi:type="dcterms:W3CDTF">2022-08-15T19:44:53Z</dcterms:modified>
</cp:coreProperties>
</file>